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activeX/activeX1.xml" ContentType="application/vnd.ms-office.activeX+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CNV\INFORME TRIMESTRAL MAR2021\"/>
    </mc:Choice>
  </mc:AlternateContent>
  <xr:revisionPtr revIDLastSave="0" documentId="13_ncr:1_{081FDEA8-25C6-4DB5-869D-31A1159707E2}" xr6:coauthVersionLast="41" xr6:coauthVersionMax="46" xr10:uidLastSave="{00000000-0000-0000-0000-000000000000}"/>
  <bookViews>
    <workbookView xWindow="-120" yWindow="-120" windowWidth="20730" windowHeight="11160" tabRatio="975" activeTab="6" xr2:uid="{00000000-000D-0000-FFFF-FFFF00000000}"/>
  </bookViews>
  <sheets>
    <sheet name="INDICE" sheetId="19" r:id="rId1"/>
    <sheet name="IG" sheetId="14" r:id="rId2"/>
    <sheet name="BG 032021" sheetId="16" state="hidden" r:id="rId3"/>
    <sheet name="EERR 032020" sheetId="17" state="hidden" r:id="rId4"/>
    <sheet name="BG 2020" sheetId="11" state="hidden" r:id="rId5"/>
    <sheet name="Clasificaciones" sheetId="1" state="hidden" r:id="rId6"/>
    <sheet name="BG" sheetId="3" r:id="rId7"/>
    <sheet name="EERR" sheetId="4" r:id="rId8"/>
    <sheet name="EFE" sheetId="5" r:id="rId9"/>
    <sheet name="VPN" sheetId="7" r:id="rId10"/>
    <sheet name="Nota 1 a Nota 4" sheetId="8" r:id="rId11"/>
    <sheet name="Nota 5" sheetId="9" r:id="rId12"/>
    <sheet name="Nota 6 a Nota 12" sheetId="22" r:id="rId13"/>
  </sheets>
  <definedNames>
    <definedName name="\a" localSheetId="1">#REF!</definedName>
    <definedName name="\a" localSheetId="10">#REF!</definedName>
    <definedName name="\a" localSheetId="11">#REF!</definedName>
    <definedName name="\a" localSheetId="12">#REF!</definedName>
    <definedName name="\a">#REF!</definedName>
    <definedName name="_____DAT23" localSheetId="1">#REF!</definedName>
    <definedName name="_____DAT23" localSheetId="10">#REF!</definedName>
    <definedName name="_____DAT23" localSheetId="11">#REF!</definedName>
    <definedName name="_____DAT23" localSheetId="12">#REF!</definedName>
    <definedName name="_____DAT23">#REF!</definedName>
    <definedName name="_____DAT24" localSheetId="1">#REF!</definedName>
    <definedName name="_____DAT24" localSheetId="10">#REF!</definedName>
    <definedName name="_____DAT24" localSheetId="11">#REF!</definedName>
    <definedName name="_____DAT24" localSheetId="1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9">#REF!</definedName>
    <definedName name="__DAT23">#REF!</definedName>
    <definedName name="__DAT24" localSheetId="9">#REF!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9">#REF!</definedName>
    <definedName name="_DAT13">#REF!</definedName>
    <definedName name="_DAT14" localSheetId="9">#REF!</definedName>
    <definedName name="_DAT14">#REF!</definedName>
    <definedName name="_DAT15">#REF!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#REF!</definedName>
    <definedName name="_DAT20" localSheetId="9">#REF!</definedName>
    <definedName name="_DAT20">#REF!</definedName>
    <definedName name="_DAT22" localSheetId="9">#REF!</definedName>
    <definedName name="_DAT22">#REF!</definedName>
    <definedName name="_DAT23" localSheetId="9">#REF!</definedName>
    <definedName name="_DAT23">#REF!</definedName>
    <definedName name="_DAT24" localSheetId="9">#REF!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#REF!</definedName>
    <definedName name="_DAT7">#REF!</definedName>
    <definedName name="_DAT8">#REF!</definedName>
    <definedName name="_xlnm._FilterDatabase" localSheetId="4" hidden="1">'BG 2020'!$A$5:$WVF$260</definedName>
    <definedName name="_xlnm._FilterDatabase" localSheetId="5" hidden="1">Clasificaciones!$A$4:$R$851</definedName>
    <definedName name="_xlnm._FilterDatabase" localSheetId="3" hidden="1">'EERR 032020'!$B$5:$G$165</definedName>
    <definedName name="_xlnm._FilterDatabase" localSheetId="11" hidden="1">'Nota 5'!$A$85:$N$174</definedName>
    <definedName name="_Key1" localSheetId="1" hidden="1">#REF!</definedName>
    <definedName name="_Key1" localSheetId="9" hidden="1">#REF!</definedName>
    <definedName name="_Key1" hidden="1">#REF!</definedName>
    <definedName name="_Key2" localSheetId="9" hidden="1">#REF!</definedName>
    <definedName name="_Key2" hidden="1">#REF!</definedName>
    <definedName name="_Order1" hidden="1">255</definedName>
    <definedName name="_Order2" hidden="1">255</definedName>
    <definedName name="_Parse_In" localSheetId="3" hidden="1">#REF!</definedName>
    <definedName name="_Parse_In" localSheetId="9" hidden="1">#REF!</definedName>
    <definedName name="_Parse_In" hidden="1">#REF!</definedName>
    <definedName name="_Parse_Out" localSheetId="9"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9">#REF!</definedName>
    <definedName name="a" hidden="1">{#N/A,#N/A,FALSE,"Aging Summary";#N/A,#N/A,FALSE,"Ratio Analysis";#N/A,#N/A,FALSE,"Test 120 Day Accts";#N/A,#N/A,FALSE,"Tickmarks"}</definedName>
    <definedName name="A_impresión_IM" localSheetId="3">#REF!</definedName>
    <definedName name="A_impresión_IM" localSheetId="9">#REF!</definedName>
    <definedName name="A_impresión_IM">#REF!</definedName>
    <definedName name="aakdkadk" localSheetId="3"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9">#REF!</definedName>
    <definedName name="ADV_PROM">#REF!</definedName>
    <definedName name="APSUMMARY">#REF!</definedName>
    <definedName name="AR_Balance">#REF!</definedName>
    <definedName name="ARA_Threshold">#REF!</definedName>
    <definedName name="_xlnm.Print_Area" localSheetId="6">BG!$B$2:$L$81</definedName>
    <definedName name="_xlnm.Print_Area" localSheetId="7">EERR!$B$2:$G$94</definedName>
    <definedName name="_xlnm.Print_Area" localSheetId="8">EFE!$A$1:$G$55</definedName>
    <definedName name="_xlnm.Print_Area" localSheetId="10">'Nota 1 a Nota 4'!$A$2:$L$94</definedName>
    <definedName name="_xlnm.Print_Area" localSheetId="11">'Nota 5'!$A$2:$I$579</definedName>
    <definedName name="_xlnm.Print_Area" localSheetId="12">'Nota 6 a Nota 12'!$A$1:$I$39</definedName>
    <definedName name="_xlnm.Print_Area" localSheetId="9">VPN!$B$2:$M$30</definedName>
    <definedName name="Area_de_impresión2" localSheetId="1">#REF!</definedName>
    <definedName name="Area_de_impresión2" localSheetId="10">#REF!</definedName>
    <definedName name="Area_de_impresión2" localSheetId="11">#REF!</definedName>
    <definedName name="Area_de_impresión2" localSheetId="12">#REF!</definedName>
    <definedName name="Area_de_impresión2" localSheetId="9">#REF!</definedName>
    <definedName name="Area_de_impresión2">#REF!</definedName>
    <definedName name="Area_de_impresión3" localSheetId="9">#REF!</definedName>
    <definedName name="Area_de_impresión3">#REF!</definedName>
    <definedName name="ARGENTINA" localSheetId="9">#REF!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9" hidden="1">#REF!</definedName>
    <definedName name="AS2StaticLS" hidden="1">#REF!</definedName>
    <definedName name="AS2SyncStepLS" hidden="1">0</definedName>
    <definedName name="AS2TickmarkLS" localSheetId="9"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hidden="1">#REF!</definedName>
    <definedName name="B" localSheetId="3">#REF!</definedName>
    <definedName name="B" localSheetId="9">#REF!</definedName>
    <definedName name="B">#REF!</definedName>
    <definedName name="_xlnm.Database" localSheetId="9">#REF!</definedName>
    <definedName name="_xlnm.Database">#REF!</definedName>
    <definedName name="basemeta" localSheetId="9">#REF!</definedName>
    <definedName name="basemeta">#REF!</definedName>
    <definedName name="basenueva" localSheetId="9">#REF!</definedName>
    <definedName name="basenueva">#REF!</definedName>
    <definedName name="BB">#REF!</definedName>
    <definedName name="BCDE" localSheetId="3"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9"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9">#REF!</definedName>
    <definedName name="BRASIL">#REF!</definedName>
    <definedName name="bsusocomb1">#REF!</definedName>
    <definedName name="bsusonorte1">#REF!</definedName>
    <definedName name="bsusosur1">#REF!</definedName>
    <definedName name="BuiltIn_Print_Area" localSheetId="9">#REF!</definedName>
    <definedName name="BuiltIn_Print_Area">#REF!</definedName>
    <definedName name="BuiltIn_Print_Area___0___0___0___0___0" localSheetId="9">#REF!</definedName>
    <definedName name="BuiltIn_Print_Area___0___0___0___0___0">#REF!</definedName>
    <definedName name="BuiltIn_Print_Area___0___0___0___0___0___0___0___0" localSheetId="9">#REF!</definedName>
    <definedName name="BuiltIn_Print_Area___0___0___0___0___0___0___0___0">#REF!</definedName>
    <definedName name="canal" localSheetId="9">#REF!</definedName>
    <definedName name="canal">#REF!</definedName>
    <definedName name="Capitali">#REF!</definedName>
    <definedName name="CC" localSheetId="9">#REF!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9">#REF!</definedName>
    <definedName name="chart1">#REF!</definedName>
    <definedName name="cliente" localSheetId="9">#REF!</definedName>
    <definedName name="cliente">#REF!</definedName>
    <definedName name="cliente2" localSheetId="9">#REF!</definedName>
    <definedName name="cliente2">#REF!</definedName>
    <definedName name="Clientes" localSheetId="9">#REF!</definedName>
    <definedName name="Clientes">#REF!</definedName>
    <definedName name="Clients_Population_Total" localSheetId="9">#REF!</definedName>
    <definedName name="Clients_Population_Total">#REF!</definedName>
    <definedName name="cndsuuuuuuuuuuuuuuuuuuuuuuuuuuuuuuuuuuuuuuuuuuuuuuuuuuuuu" hidden="1">#REF!</definedName>
    <definedName name="co" localSheetId="9">#REF!</definedName>
    <definedName name="co">#REF!</definedName>
    <definedName name="COMPAÑIAS" localSheetId="9">#REF!</definedName>
    <definedName name="COMPAÑIAS">#REF!</definedName>
    <definedName name="Compilacion">#REF!</definedName>
    <definedName name="complacu" localSheetId="9">#REF!</definedName>
    <definedName name="complacu">#REF!</definedName>
    <definedName name="complemes" localSheetId="9">#REF!</definedName>
    <definedName name="complemes">#REF!</definedName>
    <definedName name="Computed_Sample_Population_Total" localSheetId="9">#REF!</definedName>
    <definedName name="Computed_Sample_Population_Total">#REF!</definedName>
    <definedName name="COST_MP" localSheetId="9">#REF!</definedName>
    <definedName name="COST_MP">#REF!</definedName>
    <definedName name="crin0010">#REF!</definedName>
    <definedName name="Customer">#REF!</definedName>
    <definedName name="customerld">#REF!</definedName>
    <definedName name="CustomerPCS">#REF!</definedName>
    <definedName name="CY_Accounts_Receivable" localSheetId="9">#REF!</definedName>
    <definedName name="CY_Administration" localSheetId="9">#REF!</definedName>
    <definedName name="CY_Administration">#REF!</definedName>
    <definedName name="CY_Cash" localSheetId="9">#REF!</definedName>
    <definedName name="CY_Cash_Div_Dec" localSheetId="9">#REF!</definedName>
    <definedName name="CY_CASH_DIVIDENDS_DECLARED__per_common_share" localSheetId="9">#REF!</definedName>
    <definedName name="CY_Common_Equity" localSheetId="9">#REF!</definedName>
    <definedName name="CY_Cost_of_Sales" localSheetId="9">#REF!</definedName>
    <definedName name="CY_Current_Liabilities" localSheetId="9">#REF!</definedName>
    <definedName name="CY_Depreciation" localSheetId="9">#REF!</definedName>
    <definedName name="CY_Disc._Ops." localSheetId="9">#REF!</definedName>
    <definedName name="CY_Disc_mnth">#REF!</definedName>
    <definedName name="CY_Disc_pd">#REF!</definedName>
    <definedName name="CY_Discounts">#REF!</definedName>
    <definedName name="CY_Earnings_per_share" localSheetId="9">#REF!</definedName>
    <definedName name="CY_Extraord." localSheetId="9">#REF!</definedName>
    <definedName name="CY_Gross_Profit" localSheetId="9">#REF!</definedName>
    <definedName name="CY_INC_AFT_TAX" localSheetId="9">#REF!</definedName>
    <definedName name="CY_INC_BEF_EXTRAORD" localSheetId="9">#REF!</definedName>
    <definedName name="CY_Inc_Bef_Tax" localSheetId="9">#REF!</definedName>
    <definedName name="CY_Intangible_Assets" localSheetId="9">#REF!</definedName>
    <definedName name="CY_Intangible_Assets">#REF!</definedName>
    <definedName name="CY_Interest_Expense" localSheetId="9">#REF!</definedName>
    <definedName name="CY_Inventory" localSheetId="9">#REF!</definedName>
    <definedName name="CY_LIABIL_EQUITY" localSheetId="9">#REF!</definedName>
    <definedName name="CY_LIABIL_EQUITY">#REF!</definedName>
    <definedName name="CY_Long_term_Debt__excl_Dfd_Taxes" localSheetId="9">#REF!</definedName>
    <definedName name="CY_LT_Debt" localSheetId="9">#REF!</definedName>
    <definedName name="CY_Market_Value_of_Equity" localSheetId="9">#REF!</definedName>
    <definedName name="CY_Marketable_Sec" localSheetId="9">#REF!</definedName>
    <definedName name="CY_Marketable_Sec">#REF!</definedName>
    <definedName name="CY_NET_INCOME" localSheetId="9">#REF!</definedName>
    <definedName name="CY_NET_PROFIT">#REF!</definedName>
    <definedName name="CY_Net_Revenue" localSheetId="9">#REF!</definedName>
    <definedName name="CY_Operating_Income" localSheetId="9">#REF!</definedName>
    <definedName name="CY_Operating_Income">#REF!</definedName>
    <definedName name="CY_Other" localSheetId="9">#REF!</definedName>
    <definedName name="CY_Other">#REF!</definedName>
    <definedName name="CY_Other_Curr_Assets" localSheetId="9">#REF!</definedName>
    <definedName name="CY_Other_Curr_Assets">#REF!</definedName>
    <definedName name="CY_Other_LT_Assets" localSheetId="9">#REF!</definedName>
    <definedName name="CY_Other_LT_Assets">#REF!</definedName>
    <definedName name="CY_Other_LT_Liabilities" localSheetId="9">#REF!</definedName>
    <definedName name="CY_Other_LT_Liabilities">#REF!</definedName>
    <definedName name="CY_Preferred_Stock" localSheetId="9">#REF!</definedName>
    <definedName name="CY_Preferred_Stock">#REF!</definedName>
    <definedName name="CY_QUICK_ASSETS" localSheetId="9">#REF!</definedName>
    <definedName name="CY_Ret_mnth">#REF!</definedName>
    <definedName name="CY_Ret_pd">#REF!</definedName>
    <definedName name="CY_Retained_Earnings" localSheetId="9">#REF!</definedName>
    <definedName name="CY_Retained_Earnings">#REF!</definedName>
    <definedName name="CY_Returns">#REF!</definedName>
    <definedName name="CY_Selling" localSheetId="9">#REF!</definedName>
    <definedName name="CY_Selling">#REF!</definedName>
    <definedName name="CY_Tangible_Assets" localSheetId="9">#REF!</definedName>
    <definedName name="CY_Tangible_Assets">#REF!</definedName>
    <definedName name="CY_Tangible_Net_Worth" localSheetId="9">#REF!</definedName>
    <definedName name="CY_Taxes" localSheetId="9">#REF!</definedName>
    <definedName name="CY_TOTAL_ASSETS" localSheetId="9">#REF!</definedName>
    <definedName name="CY_TOTAL_CURR_ASSETS" localSheetId="9">#REF!</definedName>
    <definedName name="CY_TOTAL_DEBT" localSheetId="9">#REF!</definedName>
    <definedName name="CY_TOTAL_EQUITY" localSheetId="9">#REF!</definedName>
    <definedName name="CY_Trade_Payables" localSheetId="9">#REF!</definedName>
    <definedName name="CY_Weighted_Average" localSheetId="9">#REF!</definedName>
    <definedName name="CY_Working_Capital" localSheetId="9">#REF!</definedName>
    <definedName name="CY_Year_Income_Statement" localSheetId="9">#REF!</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9"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12" hidden="1">'Nota 6 a Nota 12'!#REF!</definedName>
    <definedName name="DA_3583319924100000454" hidden="1">'Nota 5'!$C$488</definedName>
    <definedName name="DAFDFAD" localSheetId="7" hidden="1">{#N/A,#N/A,FALSE,"VOL"}</definedName>
    <definedName name="DAFDFAD" localSheetId="3" hidden="1">{#N/A,#N/A,FALSE,"VOL"}</definedName>
    <definedName name="DAFDFAD" localSheetId="8" hidden="1">{#N/A,#N/A,FALSE,"VOL"}</definedName>
    <definedName name="DAFDFAD" localSheetId="1" hidden="1">{#N/A,#N/A,FALSE,"VOL"}</definedName>
    <definedName name="DAFDFAD" localSheetId="10" hidden="1">{#N/A,#N/A,FALSE,"VOL"}</definedName>
    <definedName name="DAFDFAD" localSheetId="11" hidden="1">{#N/A,#N/A,FALSE,"VOL"}</definedName>
    <definedName name="DAFDFAD" localSheetId="12" hidden="1">{#N/A,#N/A,FALSE,"VOL"}</definedName>
    <definedName name="DAFDFAD" localSheetId="9" hidden="1">{#N/A,#N/A,FALSE,"VOL"}</definedName>
    <definedName name="DAFDFAD" hidden="1">{#N/A,#N/A,FALSE,"VOL"}</definedName>
    <definedName name="DASA" localSheetId="3">#REF!</definedName>
    <definedName name="DASA" localSheetId="9">#REF!</definedName>
    <definedName name="DASA">#REF!</definedName>
    <definedName name="data" localSheetId="9">#REF!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9">#REF!</definedName>
    <definedName name="datos">#REF!</definedName>
    <definedName name="Definición">#REF!</definedName>
    <definedName name="desc" localSheetId="9">#REF!</definedName>
    <definedName name="desc">#REF!</definedName>
    <definedName name="detaacu" localSheetId="9">#REF!</definedName>
    <definedName name="detaacu">#REF!</definedName>
    <definedName name="detames" localSheetId="9">#REF!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9">#REF!</definedName>
    <definedName name="Dist">#REF!</definedName>
    <definedName name="distribuidores" localSheetId="9">#REF!</definedName>
    <definedName name="distribuidores">#REF!</definedName>
    <definedName name="Dollar_Threshold" localSheetId="9">#REF!</definedName>
    <definedName name="Dollar_Threshold">#REF!</definedName>
    <definedName name="dtt" hidden="1">#REF!</definedName>
    <definedName name="Edesa" localSheetId="9">#REF!</definedName>
    <definedName name="Edesa">#REF!</definedName>
    <definedName name="Enriputo" localSheetId="9">#REF!</definedName>
    <definedName name="Enriputo">#REF!</definedName>
    <definedName name="eoafh">#REF!</definedName>
    <definedName name="eoafn">#REF!</definedName>
    <definedName name="eoafs">#REF!</definedName>
    <definedName name="est" localSheetId="9">#REF!</definedName>
    <definedName name="est">#REF!</definedName>
    <definedName name="ESTBF" localSheetId="9">#REF!</definedName>
    <definedName name="ESTBF">#REF!</definedName>
    <definedName name="ESTIMADO" localSheetId="9">#REF!</definedName>
    <definedName name="ESTIMADO">#REF!</definedName>
    <definedName name="EV__LASTREFTIME__" hidden="1">38972.3597337963</definedName>
    <definedName name="EX" localSheetId="3">#REF!</definedName>
    <definedName name="EX" localSheetId="9">#REF!</definedName>
    <definedName name="EX">#REF!</definedName>
    <definedName name="Excel_BuiltIn__FilterDatabase_1_1" localSheetId="3">#REF!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9">#REF!</definedName>
    <definedName name="GASTOS">#REF!</definedName>
    <definedName name="grandes3">#REF!</definedName>
    <definedName name="histor" localSheetId="9">#REF!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9">#REF!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3" hidden="1">{#N/A,#N/A,FALSE,"VOL"}</definedName>
    <definedName name="liq" localSheetId="8" hidden="1">{#N/A,#N/A,FALSE,"VOL"}</definedName>
    <definedName name="liq" localSheetId="1" hidden="1">{#N/A,#N/A,FALSE,"VOL"}</definedName>
    <definedName name="liq" localSheetId="10" hidden="1">{#N/A,#N/A,FALSE,"VOL"}</definedName>
    <definedName name="liq" localSheetId="11" hidden="1">{#N/A,#N/A,FALSE,"VOL"}</definedName>
    <definedName name="liq" localSheetId="12" hidden="1">{#N/A,#N/A,FALSE,"VOL"}</definedName>
    <definedName name="liq" localSheetId="9" hidden="1">{#N/A,#N/A,FALSE,"VOL"}</definedName>
    <definedName name="liq" hidden="1">{#N/A,#N/A,FALSE,"VOL"}</definedName>
    <definedName name="listasuper" localSheetId="3">#REF!</definedName>
    <definedName name="listasuper" localSheetId="9">#REF!</definedName>
    <definedName name="listasuper">#REF!</definedName>
    <definedName name="Maintenance" localSheetId="3">#REF!</definedName>
    <definedName name="Maintenance">#REF!</definedName>
    <definedName name="maintenanceld">#REF!</definedName>
    <definedName name="MaintenancePCS">#REF!</definedName>
    <definedName name="marca" localSheetId="9">#REF!</definedName>
    <definedName name="marca">#REF!</definedName>
    <definedName name="Marcas" localSheetId="9">#REF!</definedName>
    <definedName name="Marcas">#REF!</definedName>
    <definedName name="Minimis">#REF!</definedName>
    <definedName name="MKT">#REF!</definedName>
    <definedName name="mktld">#REF!</definedName>
    <definedName name="MKTPCS">#REF!</definedName>
    <definedName name="MP" localSheetId="9">#REF!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9"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0" hidden="1">#REF!</definedName>
    <definedName name="ngughuiyhuhhhhhhhhhhhhhhhhhh" localSheetId="11" hidden="1">#REF!</definedName>
    <definedName name="ngughuiyhuhhhhhhhhhhhhhhhhhh" localSheetId="12" hidden="1">#REF!</definedName>
    <definedName name="ngughuiyhuhhhhhhhhhhhhhhhhhh" hidden="1">#REF!</definedName>
    <definedName name="njkhoikh" localSheetId="1" hidden="1">#REF!</definedName>
    <definedName name="njkhoikh" localSheetId="10" hidden="1">#REF!</definedName>
    <definedName name="njkhoikh" localSheetId="11" hidden="1">#REF!</definedName>
    <definedName name="njkhoikh" localSheetId="12" hidden="1">#REF!</definedName>
    <definedName name="njkhoikh" hidden="1">#REF!</definedName>
    <definedName name="nmm" localSheetId="7" hidden="1">{#N/A,#N/A,FALSE,"VOL"}</definedName>
    <definedName name="nmm" localSheetId="3" hidden="1">{#N/A,#N/A,FALSE,"VOL"}</definedName>
    <definedName name="nmm" localSheetId="8" hidden="1">{#N/A,#N/A,FALSE,"VOL"}</definedName>
    <definedName name="nmm" localSheetId="1" hidden="1">{#N/A,#N/A,FALSE,"VOL"}</definedName>
    <definedName name="nmm" localSheetId="10" hidden="1">{#N/A,#N/A,FALSE,"VOL"}</definedName>
    <definedName name="nmm" localSheetId="11" hidden="1">{#N/A,#N/A,FALSE,"VOL"}</definedName>
    <definedName name="nmm" localSheetId="12" hidden="1">{#N/A,#N/A,FALSE,"VOL"}</definedName>
    <definedName name="nmm" localSheetId="9" hidden="1">{#N/A,#N/A,FALSE,"VOL"}</definedName>
    <definedName name="nmm" hidden="1">{#N/A,#N/A,FALSE,"VOL"}</definedName>
    <definedName name="NO" localSheetId="7" hidden="1">{#N/A,#N/A,FALSE,"VOL"}</definedName>
    <definedName name="NO" localSheetId="3" hidden="1">{#N/A,#N/A,FALSE,"VOL"}</definedName>
    <definedName name="NO" localSheetId="8" hidden="1">{#N/A,#N/A,FALSE,"VOL"}</definedName>
    <definedName name="NO" localSheetId="1" hidden="1">{#N/A,#N/A,FALSE,"VOL"}</definedName>
    <definedName name="NO" localSheetId="10" hidden="1">{#N/A,#N/A,FALSE,"VOL"}</definedName>
    <definedName name="NO" localSheetId="11" hidden="1">{#N/A,#N/A,FALSE,"VOL"}</definedName>
    <definedName name="NO" localSheetId="12" hidden="1">{#N/A,#N/A,FALSE,"VOL"}</definedName>
    <definedName name="NO" localSheetId="9" hidden="1">{#N/A,#N/A,FALSE,"VOL"}</definedName>
    <definedName name="NO" hidden="1">{#N/A,#N/A,FALSE,"VOL"}</definedName>
    <definedName name="NonTop_Stratum_Value" localSheetId="3">#REF!</definedName>
    <definedName name="NonTop_Stratum_Value" localSheetId="9">#REF!</definedName>
    <definedName name="NonTop_Stratum_Value">#REF!</definedName>
    <definedName name="Number_of_Selections" localSheetId="3">#REF!</definedName>
    <definedName name="Number_of_Selections">#REF!</definedName>
    <definedName name="Numof_Selections2">#REF!</definedName>
    <definedName name="ñfdsl" localSheetId="3">#REF!</definedName>
    <definedName name="ñfdsl" localSheetId="10">#REF!</definedName>
    <definedName name="ñfdsl" localSheetId="11">#REF!</definedName>
    <definedName name="ñfdsl" localSheetId="12">#REF!</definedName>
    <definedName name="ñfdsl">#REF!</definedName>
    <definedName name="ññ" localSheetId="3">#REF!</definedName>
    <definedName name="ññ" localSheetId="10">#REF!</definedName>
    <definedName name="ññ" localSheetId="11">#REF!</definedName>
    <definedName name="ññ" localSheetId="12">#REF!</definedName>
    <definedName name="ññ">#REF!</definedName>
    <definedName name="OLE_LINK1" localSheetId="11">'Nota 5'!$B$12</definedName>
    <definedName name="OLE_LINK1" localSheetId="12">'Nota 6 a Nota 12'!#REF!</definedName>
    <definedName name="OPPROD" localSheetId="1">#REF!</definedName>
    <definedName name="OPPROD" localSheetId="10">#REF!</definedName>
    <definedName name="OPPROD" localSheetId="11">#REF!</definedName>
    <definedName name="OPPROD" localSheetId="12">#REF!</definedName>
    <definedName name="OPPROD" localSheetId="9">#REF!</definedName>
    <definedName name="OPPROD">#REF!</definedName>
    <definedName name="opt" localSheetId="1">#REF!</definedName>
    <definedName name="opt" localSheetId="10">#REF!</definedName>
    <definedName name="opt" localSheetId="11">#REF!</definedName>
    <definedName name="opt" localSheetId="12">#REF!</definedName>
    <definedName name="opt">#REF!</definedName>
    <definedName name="optr">#REF!</definedName>
    <definedName name="Others">#REF!</definedName>
    <definedName name="othersld">#REF!</definedName>
    <definedName name="OthersPCS">#REF!</definedName>
    <definedName name="PARAGUAY" localSheetId="9">#REF!</definedName>
    <definedName name="PARAGUAY">#REF!</definedName>
    <definedName name="participa" localSheetId="9">#REF!</definedName>
    <definedName name="participa">#REF!</definedName>
    <definedName name="Partidas_seleccionadas_test_de_">#REF!</definedName>
    <definedName name="Partidas_Selecionadas">#REF!</definedName>
    <definedName name="Percent_Threshold" localSheetId="9">#REF!</definedName>
    <definedName name="Percent_Threshold">#REF!</definedName>
    <definedName name="PL_Dollar_Threshold" localSheetId="9">#REF!</definedName>
    <definedName name="PL_Dollar_Threshold">#REF!</definedName>
    <definedName name="PL_Percent_Threshold" localSheetId="9">#REF!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9">#REF!</definedName>
    <definedName name="POLYAR">#REF!</definedName>
    <definedName name="potir">#REF!</definedName>
    <definedName name="ppc" localSheetId="9">#REF!</definedName>
    <definedName name="ppc">#REF!</definedName>
    <definedName name="pr" localSheetId="9">#REF!</definedName>
    <definedName name="pr">#REF!</definedName>
    <definedName name="previs">#REF!</definedName>
    <definedName name="PS_Test_de_Gastos" localSheetId="3">#REF!</definedName>
    <definedName name="PS_Test_de_Gastos" localSheetId="10">#REF!</definedName>
    <definedName name="PS_Test_de_Gastos" localSheetId="11">#REF!</definedName>
    <definedName name="PS_Test_de_Gastos" localSheetId="12">#REF!</definedName>
    <definedName name="PS_Test_de_Gastos">#REF!</definedName>
    <definedName name="PY_Accounts_Receivable" localSheetId="9">#REF!</definedName>
    <definedName name="PY_Administration" localSheetId="9">#REF!</definedName>
    <definedName name="PY_Administration">#REF!</definedName>
    <definedName name="PY_Cash" localSheetId="9">#REF!</definedName>
    <definedName name="PY_Cash_Div_Dec" localSheetId="9">#REF!</definedName>
    <definedName name="PY_CASH_DIVIDENDS_DECLARED__per_common_share" localSheetId="9">#REF!</definedName>
    <definedName name="PY_Common_Equity" localSheetId="9">#REF!</definedName>
    <definedName name="PY_Cost_of_Sales" localSheetId="9">#REF!</definedName>
    <definedName name="PY_Current_Liabilities" localSheetId="9">#REF!</definedName>
    <definedName name="PY_Depreciation" localSheetId="9">#REF!</definedName>
    <definedName name="PY_Disc._Ops." localSheetId="9">#REF!</definedName>
    <definedName name="PY_Disc_allow">#REF!</definedName>
    <definedName name="PY_Disc_mnth">#REF!</definedName>
    <definedName name="PY_Disc_pd">#REF!</definedName>
    <definedName name="PY_Discounts">#REF!</definedName>
    <definedName name="PY_Earnings_per_share" localSheetId="9">#REF!</definedName>
    <definedName name="PY_Extraord." localSheetId="9">#REF!</definedName>
    <definedName name="PY_Gross_Profit" localSheetId="9">#REF!</definedName>
    <definedName name="PY_INC_AFT_TAX" localSheetId="9">#REF!</definedName>
    <definedName name="PY_INC_BEF_EXTRAORD" localSheetId="9">#REF!</definedName>
    <definedName name="PY_Inc_Bef_Tax" localSheetId="9">#REF!</definedName>
    <definedName name="PY_Intangible_Assets" localSheetId="9">#REF!</definedName>
    <definedName name="PY_Intangible_Assets">#REF!</definedName>
    <definedName name="PY_Interest_Expense" localSheetId="9">#REF!</definedName>
    <definedName name="PY_Inventory" localSheetId="9">#REF!</definedName>
    <definedName name="PY_LIABIL_EQUITY" localSheetId="9">#REF!</definedName>
    <definedName name="PY_LIABIL_EQUITY">#REF!</definedName>
    <definedName name="PY_Long_term_Debt__excl_Dfd_Taxes" localSheetId="9">#REF!</definedName>
    <definedName name="PY_LT_Debt" localSheetId="9">#REF!</definedName>
    <definedName name="PY_Market_Value_of_Equity" localSheetId="9">#REF!</definedName>
    <definedName name="PY_Marketable_Sec" localSheetId="9">#REF!</definedName>
    <definedName name="PY_Marketable_Sec">#REF!</definedName>
    <definedName name="PY_NET_INCOME" localSheetId="9">#REF!</definedName>
    <definedName name="PY_NET_PROFIT">#REF!</definedName>
    <definedName name="PY_Net_Revenue" localSheetId="9">#REF!</definedName>
    <definedName name="PY_Operating_Inc" localSheetId="9">#REF!</definedName>
    <definedName name="PY_Operating_Inc">#REF!</definedName>
    <definedName name="PY_Operating_Income" localSheetId="9">#REF!</definedName>
    <definedName name="PY_Operating_Income">#REF!</definedName>
    <definedName name="PY_Other_Curr_Assets" localSheetId="9">#REF!</definedName>
    <definedName name="PY_Other_Curr_Assets">#REF!</definedName>
    <definedName name="PY_Other_Exp" localSheetId="9">#REF!</definedName>
    <definedName name="PY_Other_Exp">#REF!</definedName>
    <definedName name="PY_Other_LT_Assets" localSheetId="9">#REF!</definedName>
    <definedName name="PY_Other_LT_Assets">#REF!</definedName>
    <definedName name="PY_Other_LT_Liabilities" localSheetId="9">#REF!</definedName>
    <definedName name="PY_Other_LT_Liabilities">#REF!</definedName>
    <definedName name="PY_Preferred_Stock" localSheetId="9">#REF!</definedName>
    <definedName name="PY_Preferred_Stock">#REF!</definedName>
    <definedName name="PY_QUICK_ASSETS" localSheetId="9">#REF!</definedName>
    <definedName name="PY_Ret_allow">#REF!</definedName>
    <definedName name="PY_Ret_mnth">#REF!</definedName>
    <definedName name="PY_Ret_pd">#REF!</definedName>
    <definedName name="PY_Retained_Earnings" localSheetId="9">#REF!</definedName>
    <definedName name="PY_Retained_Earnings">#REF!</definedName>
    <definedName name="PY_Returns">#REF!</definedName>
    <definedName name="PY_Selling" localSheetId="9">#REF!</definedName>
    <definedName name="PY_Selling">#REF!</definedName>
    <definedName name="PY_Tangible_Assets" localSheetId="9">#REF!</definedName>
    <definedName name="PY_Tangible_Assets">#REF!</definedName>
    <definedName name="PY_Tangible_Net_Worth" localSheetId="9">#REF!</definedName>
    <definedName name="PY_Taxes" localSheetId="9">#REF!</definedName>
    <definedName name="PY_TOTAL_ASSETS" localSheetId="9">#REF!</definedName>
    <definedName name="PY_TOTAL_CURR_ASSETS" localSheetId="9">#REF!</definedName>
    <definedName name="PY_TOTAL_DEBT" localSheetId="9">#REF!</definedName>
    <definedName name="PY_TOTAL_EQUITY" localSheetId="9">#REF!</definedName>
    <definedName name="PY_Trade_Payables" localSheetId="9">#REF!</definedName>
    <definedName name="PY_Weighted_Average" localSheetId="9">#REF!</definedName>
    <definedName name="PY_Working_Capital" localSheetId="9">#REF!</definedName>
    <definedName name="PY_Year_Income_Statement" localSheetId="9">#REF!</definedName>
    <definedName name="PY2_Accounts_Receivable" localSheetId="9">#REF!</definedName>
    <definedName name="PY2_Administration" localSheetId="9">#REF!</definedName>
    <definedName name="PY2_Cash" localSheetId="9">#REF!</definedName>
    <definedName name="PY2_Cash_Div_Dec" localSheetId="9">#REF!</definedName>
    <definedName name="PY2_CASH_DIVIDENDS_DECLARED__per_common_share" localSheetId="9">#REF!</definedName>
    <definedName name="PY2_Common_Equity" localSheetId="9">#REF!</definedName>
    <definedName name="PY2_Cost_of_Sales" localSheetId="9">#REF!</definedName>
    <definedName name="PY2_Current_Liabilities" localSheetId="9">#REF!</definedName>
    <definedName name="PY2_Depreciation" localSheetId="9">#REF!</definedName>
    <definedName name="PY2_Disc._Ops." localSheetId="9">#REF!</definedName>
    <definedName name="PY2_Earnings_per_share" localSheetId="9">#REF!</definedName>
    <definedName name="PY2_Extraord." localSheetId="9">#REF!</definedName>
    <definedName name="PY2_Gross_Profit" localSheetId="9">#REF!</definedName>
    <definedName name="PY2_INC_AFT_TAX" localSheetId="9">#REF!</definedName>
    <definedName name="PY2_INC_BEF_EXTRAORD" localSheetId="9">#REF!</definedName>
    <definedName name="PY2_Inc_Bef_Tax" localSheetId="9">#REF!</definedName>
    <definedName name="PY2_Intangible_Assets" localSheetId="9">#REF!</definedName>
    <definedName name="PY2_Interest_Expense" localSheetId="9">#REF!</definedName>
    <definedName name="PY2_Inventory" localSheetId="9">#REF!</definedName>
    <definedName name="PY2_LIABIL_EQUITY" localSheetId="9">#REF!</definedName>
    <definedName name="PY2_Long_term_Debt__excl_Dfd_Taxes" localSheetId="9">#REF!</definedName>
    <definedName name="PY2_LT_Debt" localSheetId="9">#REF!</definedName>
    <definedName name="PY2_Market_Value_of_Equity" localSheetId="9">#REF!</definedName>
    <definedName name="PY2_Marketable_Sec" localSheetId="9">#REF!</definedName>
    <definedName name="PY2_NET_INCOME" localSheetId="9">#REF!</definedName>
    <definedName name="PY2_Net_Revenue" localSheetId="9">#REF!</definedName>
    <definedName name="PY2_Operating_Inc" localSheetId="9">#REF!</definedName>
    <definedName name="PY2_Operating_Income" localSheetId="9">#REF!</definedName>
    <definedName name="PY2_Other_Curr_Assets" localSheetId="9">#REF!</definedName>
    <definedName name="PY2_Other_Exp." localSheetId="9">#REF!</definedName>
    <definedName name="PY2_Other_LT_Assets" localSheetId="9">#REF!</definedName>
    <definedName name="PY2_Other_LT_Liabilities" localSheetId="9">#REF!</definedName>
    <definedName name="PY2_Preferred_Stock" localSheetId="9">#REF!</definedName>
    <definedName name="PY2_QUICK_ASSETS" localSheetId="9">#REF!</definedName>
    <definedName name="PY2_Retained_Earnings" localSheetId="9">#REF!</definedName>
    <definedName name="PY2_Selling" localSheetId="9">#REF!</definedName>
    <definedName name="PY2_Tangible_Assets" localSheetId="9">#REF!</definedName>
    <definedName name="PY2_Tangible_Net_Worth" localSheetId="9">#REF!</definedName>
    <definedName name="PY2_Taxes" localSheetId="9">#REF!</definedName>
    <definedName name="PY2_TOTAL_ASSETS" localSheetId="9">#REF!</definedName>
    <definedName name="PY2_TOTAL_CURR_ASSETS" localSheetId="9">#REF!</definedName>
    <definedName name="PY2_TOTAL_DEBT" localSheetId="9">#REF!</definedName>
    <definedName name="PY2_TOTAL_EQUITY" localSheetId="9">#REF!</definedName>
    <definedName name="PY2_Trade_Payables" localSheetId="9">#REF!</definedName>
    <definedName name="PY2_Weighted_Average" localSheetId="9">#REF!</definedName>
    <definedName name="PY2_Working_Capital" localSheetId="9">#REF!</definedName>
    <definedName name="PY2_Year_Income_Statement" localSheetId="9">#REF!</definedName>
    <definedName name="PY3_Accounts_Receivable" localSheetId="9">#REF!</definedName>
    <definedName name="PY3_Administration" localSheetId="9">#REF!</definedName>
    <definedName name="PY3_Cash" localSheetId="9">#REF!</definedName>
    <definedName name="PY3_Common_Equity" localSheetId="9">#REF!</definedName>
    <definedName name="PY3_Cost_of_Sales" localSheetId="9">#REF!</definedName>
    <definedName name="PY3_Current_Liabilities" localSheetId="9">#REF!</definedName>
    <definedName name="PY3_Depreciation" localSheetId="9">#REF!</definedName>
    <definedName name="PY3_Disc._Ops." localSheetId="9">#REF!</definedName>
    <definedName name="PY3_Extraord." localSheetId="9">#REF!</definedName>
    <definedName name="PY3_Gross_Profit" localSheetId="9">#REF!</definedName>
    <definedName name="PY3_INC_AFT_TAX" localSheetId="9">#REF!</definedName>
    <definedName name="PY3_INC_BEF_EXTRAORD" localSheetId="9">#REF!</definedName>
    <definedName name="PY3_Inc_Bef_Tax" localSheetId="9">#REF!</definedName>
    <definedName name="PY3_Intangible_Assets" localSheetId="9">#REF!</definedName>
    <definedName name="PY3_Intangible_Assets">#REF!</definedName>
    <definedName name="PY3_Interest_Expense" localSheetId="9">#REF!</definedName>
    <definedName name="PY3_Inventory" localSheetId="9">#REF!</definedName>
    <definedName name="PY3_LIABIL_EQUITY" localSheetId="9">#REF!</definedName>
    <definedName name="PY3_Long_term_Debt__excl_Dfd_Taxes" localSheetId="9">#REF!</definedName>
    <definedName name="PY3_Marketable_Sec" localSheetId="9">#REF!</definedName>
    <definedName name="PY3_Marketable_Sec">#REF!</definedName>
    <definedName name="PY3_NET_INCOME" localSheetId="9">#REF!</definedName>
    <definedName name="PY3_Net_Revenue" localSheetId="9">#REF!</definedName>
    <definedName name="PY3_Operating_Inc" localSheetId="9">#REF!</definedName>
    <definedName name="PY3_Other_Curr_Assets" localSheetId="9">#REF!</definedName>
    <definedName name="PY3_Other_Curr_Assets">#REF!</definedName>
    <definedName name="PY3_Other_Exp." localSheetId="9">#REF!</definedName>
    <definedName name="PY3_Other_LT_Assets" localSheetId="9">#REF!</definedName>
    <definedName name="PY3_Other_LT_Assets">#REF!</definedName>
    <definedName name="PY3_Other_LT_Liabilities" localSheetId="9">#REF!</definedName>
    <definedName name="PY3_Other_LT_Liabilities">#REF!</definedName>
    <definedName name="PY3_Preferred_Stock" localSheetId="9">#REF!</definedName>
    <definedName name="PY3_Preferred_Stock">#REF!</definedName>
    <definedName name="PY3_QUICK_ASSETS" localSheetId="9">#REF!</definedName>
    <definedName name="PY3_Retained_Earnings" localSheetId="9">#REF!</definedName>
    <definedName name="PY3_Retained_Earnings">#REF!</definedName>
    <definedName name="PY3_Selling" localSheetId="9">#REF!</definedName>
    <definedName name="PY3_Tangible_Assets" localSheetId="9">#REF!</definedName>
    <definedName name="PY3_Tangible_Assets">#REF!</definedName>
    <definedName name="PY3_Taxes" localSheetId="9">#REF!</definedName>
    <definedName name="PY3_TOTAL_ASSETS" localSheetId="9">#REF!</definedName>
    <definedName name="PY3_TOTAL_CURR_ASSETS" localSheetId="9">#REF!</definedName>
    <definedName name="PY3_TOTAL_DEBT" localSheetId="9">#REF!</definedName>
    <definedName name="PY3_TOTAL_EQUITY" localSheetId="9">#REF!</definedName>
    <definedName name="PY3_Trade_Payables" localSheetId="9">#REF!</definedName>
    <definedName name="PY3_Year_Income_Statement" localSheetId="9">#REF!</definedName>
    <definedName name="PY4_Accounts_Receivable" localSheetId="9">#REF!</definedName>
    <definedName name="PY4_Administration" localSheetId="9">#REF!</definedName>
    <definedName name="PY4_Cash" localSheetId="9">#REF!</definedName>
    <definedName name="PY4_Common_Equity" localSheetId="9">#REF!</definedName>
    <definedName name="PY4_Cost_of_Sales" localSheetId="9">#REF!</definedName>
    <definedName name="PY4_Current_Liabilities" localSheetId="9">#REF!</definedName>
    <definedName name="PY4_Depreciation" localSheetId="9">#REF!</definedName>
    <definedName name="PY4_Disc._Ops." localSheetId="9">#REF!</definedName>
    <definedName name="PY4_Extraord." localSheetId="9">#REF!</definedName>
    <definedName name="PY4_Gross_Profit" localSheetId="9">#REF!</definedName>
    <definedName name="PY4_INC_AFT_TAX" localSheetId="9">#REF!</definedName>
    <definedName name="PY4_INC_BEF_EXTRAORD" localSheetId="9">#REF!</definedName>
    <definedName name="PY4_Inc_Bef_Tax" localSheetId="9">#REF!</definedName>
    <definedName name="PY4_Intangible_Assets" localSheetId="9">#REF!</definedName>
    <definedName name="PY4_Intangible_Assets">#REF!</definedName>
    <definedName name="PY4_Interest_Expense" localSheetId="9">#REF!</definedName>
    <definedName name="PY4_Inventory" localSheetId="9">#REF!</definedName>
    <definedName name="PY4_LIABIL_EQUITY" localSheetId="9">#REF!</definedName>
    <definedName name="PY4_Long_term_Debt__excl_Dfd_Taxes" localSheetId="9">#REF!</definedName>
    <definedName name="PY4_Marketable_Sec" localSheetId="9">#REF!</definedName>
    <definedName name="PY4_Marketable_Sec">#REF!</definedName>
    <definedName name="PY4_NET_INCOME" localSheetId="9">#REF!</definedName>
    <definedName name="PY4_Net_Revenue" localSheetId="9">#REF!</definedName>
    <definedName name="PY4_Operating_Inc" localSheetId="9">#REF!</definedName>
    <definedName name="PY4_Other_Cur_Assets" localSheetId="9">#REF!</definedName>
    <definedName name="PY4_Other_Cur_Assets">#REF!</definedName>
    <definedName name="PY4_Other_Exp." localSheetId="9">#REF!</definedName>
    <definedName name="PY4_Other_LT_Assets" localSheetId="9">#REF!</definedName>
    <definedName name="PY4_Other_LT_Assets">#REF!</definedName>
    <definedName name="PY4_Other_LT_Liabilities" localSheetId="9">#REF!</definedName>
    <definedName name="PY4_Other_LT_Liabilities">#REF!</definedName>
    <definedName name="PY4_Preferred_Stock" localSheetId="9">#REF!</definedName>
    <definedName name="PY4_Preferred_Stock">#REF!</definedName>
    <definedName name="PY4_QUICK_ASSETS" localSheetId="9">#REF!</definedName>
    <definedName name="PY4_Retained_Earnings" localSheetId="9">#REF!</definedName>
    <definedName name="PY4_Retained_Earnings">#REF!</definedName>
    <definedName name="PY4_Selling" localSheetId="9">#REF!</definedName>
    <definedName name="PY4_Tangible_Assets" localSheetId="9">#REF!</definedName>
    <definedName name="PY4_Tangible_Assets">#REF!</definedName>
    <definedName name="PY4_Taxes" localSheetId="9">#REF!</definedName>
    <definedName name="PY4_TOTAL_ASSETS" localSheetId="9">#REF!</definedName>
    <definedName name="PY4_TOTAL_CURR_ASSETS" localSheetId="9">#REF!</definedName>
    <definedName name="PY4_TOTAL_DEBT" localSheetId="9">#REF!</definedName>
    <definedName name="PY4_TOTAL_EQUITY" localSheetId="9">#REF!</definedName>
    <definedName name="PY4_Trade_Payables" localSheetId="9">#REF!</definedName>
    <definedName name="PY4_Year_Income_Statement" localSheetId="9">#REF!</definedName>
    <definedName name="PY5_Accounts_Receivable" localSheetId="9">#REF!</definedName>
    <definedName name="PY5_Accounts_Receivable">#REF!</definedName>
    <definedName name="PY5_Administration" localSheetId="9">#REF!</definedName>
    <definedName name="PY5_Cash" localSheetId="9">#REF!</definedName>
    <definedName name="PY5_Common_Equity" localSheetId="9">#REF!</definedName>
    <definedName name="PY5_Cost_of_Sales" localSheetId="9">#REF!</definedName>
    <definedName name="PY5_Current_Liabilities" localSheetId="9">#REF!</definedName>
    <definedName name="PY5_Depreciation" localSheetId="9">#REF!</definedName>
    <definedName name="PY5_Disc._Ops." localSheetId="9">#REF!</definedName>
    <definedName name="PY5_Extraord." localSheetId="9">#REF!</definedName>
    <definedName name="PY5_Gross_Profit" localSheetId="9">#REF!</definedName>
    <definedName name="PY5_INC_AFT_TAX" localSheetId="9">#REF!</definedName>
    <definedName name="PY5_INC_BEF_EXTRAORD" localSheetId="9">#REF!</definedName>
    <definedName name="PY5_Inc_Bef_Tax" localSheetId="9">#REF!</definedName>
    <definedName name="PY5_Intangible_Assets" localSheetId="9">#REF!</definedName>
    <definedName name="PY5_Intangible_Assets">#REF!</definedName>
    <definedName name="PY5_Interest_Expense" localSheetId="9">#REF!</definedName>
    <definedName name="PY5_Inventory" localSheetId="9">#REF!</definedName>
    <definedName name="PY5_Inventory">#REF!</definedName>
    <definedName name="PY5_LIABIL_EQUITY" localSheetId="9">#REF!</definedName>
    <definedName name="PY5_Long_term_Debt__excl_Dfd_Taxes" localSheetId="9">#REF!</definedName>
    <definedName name="PY5_Marketable_Sec" localSheetId="9">#REF!</definedName>
    <definedName name="PY5_Marketable_Sec">#REF!</definedName>
    <definedName name="PY5_NET_INCOME" localSheetId="9">#REF!</definedName>
    <definedName name="PY5_Net_Revenue" localSheetId="9">#REF!</definedName>
    <definedName name="PY5_Operating_Inc" localSheetId="9">#REF!</definedName>
    <definedName name="PY5_Other_Curr_Assets" localSheetId="9">#REF!</definedName>
    <definedName name="PY5_Other_Curr_Assets">#REF!</definedName>
    <definedName name="PY5_Other_Exp." localSheetId="9">#REF!</definedName>
    <definedName name="PY5_Other_LT_Assets" localSheetId="9">#REF!</definedName>
    <definedName name="PY5_Other_LT_Assets">#REF!</definedName>
    <definedName name="PY5_Other_LT_Liabilities" localSheetId="9">#REF!</definedName>
    <definedName name="PY5_Other_LT_Liabilities">#REF!</definedName>
    <definedName name="PY5_Preferred_Stock" localSheetId="9">#REF!</definedName>
    <definedName name="PY5_Preferred_Stock">#REF!</definedName>
    <definedName name="PY5_QUICK_ASSETS" localSheetId="9">#REF!</definedName>
    <definedName name="PY5_Retained_Earnings" localSheetId="9">#REF!</definedName>
    <definedName name="PY5_Retained_Earnings">#REF!</definedName>
    <definedName name="PY5_Selling" localSheetId="9">#REF!</definedName>
    <definedName name="PY5_Tangible_Assets" localSheetId="9">#REF!</definedName>
    <definedName name="PY5_Tangible_Assets">#REF!</definedName>
    <definedName name="PY5_Taxes" localSheetId="9">#REF!</definedName>
    <definedName name="PY5_TOTAL_ASSETS" localSheetId="9">#REF!</definedName>
    <definedName name="PY5_TOTAL_CURR_ASSETS" localSheetId="9">#REF!</definedName>
    <definedName name="PY5_TOTAL_DEBT" localSheetId="9">#REF!</definedName>
    <definedName name="PY5_TOTAL_EQUITY" localSheetId="9">#REF!</definedName>
    <definedName name="PY5_Trade_Payables" localSheetId="9">#REF!</definedName>
    <definedName name="PY5_Year_Income_Statement" localSheetId="9">#REF!</definedName>
    <definedName name="QGPL_CLTESLB">#REF!</definedName>
    <definedName name="quarter" localSheetId="9">#REF!</definedName>
    <definedName name="quarter">#REF!</definedName>
    <definedName name="R_Factor" localSheetId="9">#REF!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9" hidden="1">1</definedName>
    <definedName name="SAPBEXrevision" hidden="1">3</definedName>
    <definedName name="SAPBEXsysID" hidden="1">"PLW"</definedName>
    <definedName name="SAPBEXwbID" localSheetId="9" hidden="1">"0B3C5WPQ1PKHTD1CRY997L2MI"</definedName>
    <definedName name="SAPBEXwbID" hidden="1">"14RHU0IXG8KL7C7PJMON454VM"</definedName>
    <definedName name="sdfnlsd" hidden="1">#REF!</definedName>
    <definedName name="sectores">#REF!</definedName>
    <definedName name="sedal" localSheetId="9">#REF!</definedName>
    <definedName name="sedal">#REF!</definedName>
    <definedName name="Selection_Remainder" localSheetId="9">#REF!</definedName>
    <definedName name="Selection_Remainder">#REF!</definedName>
    <definedName name="sku" localSheetId="9">#REF!</definedName>
    <definedName name="sku">#REF!</definedName>
    <definedName name="skus" localSheetId="9">#REF!</definedName>
    <definedName name="skus">#REF!</definedName>
    <definedName name="Starting_Point" localSheetId="9">#REF!</definedName>
    <definedName name="Starting_Point">#REF!</definedName>
    <definedName name="STKDIARIO" localSheetId="9">#REF!</definedName>
    <definedName name="STKDIARIO">#REF!</definedName>
    <definedName name="STKDIARIOPX01" localSheetId="9">#REF!</definedName>
    <definedName name="STKDIARIOPX01">#REF!</definedName>
    <definedName name="STKDIARIOPX04" localSheetId="9">#REF!</definedName>
    <definedName name="STKDIARIOPX04">#REF!</definedName>
    <definedName name="Suma_de_ABR_U_3">#REF!</definedName>
    <definedName name="SUMMARY" localSheetId="9">#REF!</definedName>
    <definedName name="SUMMARY">#REF!</definedName>
    <definedName name="super" localSheetId="9">#REF!</definedName>
    <definedName name="super">#REF!</definedName>
    <definedName name="tablasun" localSheetId="9">#REF!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9">#REF!</definedName>
    <definedName name="TEST0">#REF!</definedName>
    <definedName name="TEST1" localSheetId="9">#REF!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9">#REF!</definedName>
    <definedName name="TESTKEYS">#REF!</definedName>
    <definedName name="TextRefCopy1">#REF!</definedName>
    <definedName name="TextRefCopy10" localSheetId="9">#REF!</definedName>
    <definedName name="TextRefCopy10">#REF!</definedName>
    <definedName name="TextRefCopy100" localSheetId="9">#REF!</definedName>
    <definedName name="TextRefCopy100">#REF!</definedName>
    <definedName name="TextRefCopy102" localSheetId="9">#REF!</definedName>
    <definedName name="TextRefCopy102">#REF!</definedName>
    <definedName name="TextRefCopy103" localSheetId="9">#REF!</definedName>
    <definedName name="TextRefCopy103">#REF!</definedName>
    <definedName name="TextRefCopy104" localSheetId="9">#REF!</definedName>
    <definedName name="TextRefCopy104">#REF!</definedName>
    <definedName name="TextRefCopy105" localSheetId="9">#REF!</definedName>
    <definedName name="TextRefCopy105">#REF!</definedName>
    <definedName name="TextRefCopy107" localSheetId="9">#REF!</definedName>
    <definedName name="TextRefCopy107">#REF!</definedName>
    <definedName name="TextRefCopy108" localSheetId="9">#REF!</definedName>
    <definedName name="TextRefCopy108">#REF!</definedName>
    <definedName name="TextRefCopy109" localSheetId="9">#REF!</definedName>
    <definedName name="TextRefCopy109">#REF!</definedName>
    <definedName name="TextRefCopy11" localSheetId="9">#REF!</definedName>
    <definedName name="TextRefCopy111">#REF!</definedName>
    <definedName name="TextRefCopy112" localSheetId="9">#REF!</definedName>
    <definedName name="TextRefCopy112">#REF!</definedName>
    <definedName name="TextRefCopy113" localSheetId="9">#REF!</definedName>
    <definedName name="TextRefCopy113">#REF!</definedName>
    <definedName name="TextRefCopy114">#REF!</definedName>
    <definedName name="TextRefCopy116" localSheetId="9">#REF!</definedName>
    <definedName name="TextRefCopy116">#REF!</definedName>
    <definedName name="TextRefCopy118" localSheetId="9">#REF!</definedName>
    <definedName name="TextRefCopy118">#REF!</definedName>
    <definedName name="TextRefCopy119" localSheetId="9">#REF!</definedName>
    <definedName name="TextRefCopy119">#REF!</definedName>
    <definedName name="TextRefCopy12" localSheetId="9">#REF!</definedName>
    <definedName name="TextRefCopy120" localSheetId="9">#REF!</definedName>
    <definedName name="TextRefCopy120">#REF!</definedName>
    <definedName name="TextRefCopy121" localSheetId="9">#REF!</definedName>
    <definedName name="TextRefCopy121">#REF!</definedName>
    <definedName name="TextRefCopy122">#REF!</definedName>
    <definedName name="TextRefCopy123">#REF!</definedName>
    <definedName name="TextRefCopy127" localSheetId="9">#REF!</definedName>
    <definedName name="TextRefCopy127">#REF!</definedName>
    <definedName name="TextRefCopy13" localSheetId="9">#REF!</definedName>
    <definedName name="TextRefCopy14" localSheetId="9">#REF!</definedName>
    <definedName name="TextRefCopy15" localSheetId="9">#REF!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9">#REF!</definedName>
    <definedName name="TextRefCopy4">#REF!</definedName>
    <definedName name="TextRefCopy41">#REF!</definedName>
    <definedName name="TextRefCopy42" localSheetId="9">#REF!</definedName>
    <definedName name="TextRefCopy42">#REF!</definedName>
    <definedName name="TextRefCopy43" localSheetId="9">#REF!</definedName>
    <definedName name="TextRefCopy44" localSheetId="9">#REF!</definedName>
    <definedName name="TextRefCopy44">#REF!</definedName>
    <definedName name="TextRefCopy46">#REF!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 localSheetId="9">#REF!</definedName>
    <definedName name="TextRefCopy56">#REF!</definedName>
    <definedName name="TextRefCopy6">#REF!</definedName>
    <definedName name="TextRefCopy63" localSheetId="9">#REF!</definedName>
    <definedName name="TextRefCopy63">#REF!</definedName>
    <definedName name="TextRefCopy65" localSheetId="9">#REF!</definedName>
    <definedName name="TextRefCopy65">#REF!</definedName>
    <definedName name="TextRefCopy66" localSheetId="9">#REF!</definedName>
    <definedName name="TextRefCopy66">#REF!</definedName>
    <definedName name="TextRefCopy67" localSheetId="9">#REF!</definedName>
    <definedName name="TextRefCopy67">#REF!</definedName>
    <definedName name="TextRefCopy68" localSheetId="9">#REF!</definedName>
    <definedName name="TextRefCopy68">#REF!</definedName>
    <definedName name="TextRefCopy7" localSheetId="9">#REF!</definedName>
    <definedName name="TextRefCopy7">#REF!</definedName>
    <definedName name="TextRefCopy70" localSheetId="9">#REF!</definedName>
    <definedName name="TextRefCopy70">#REF!</definedName>
    <definedName name="TextRefCopy71" localSheetId="9">#REF!</definedName>
    <definedName name="TextRefCopy71">#REF!</definedName>
    <definedName name="TextRefCopy73" localSheetId="9">#REF!</definedName>
    <definedName name="TextRefCopy73">#REF!</definedName>
    <definedName name="TextRefCopy75" localSheetId="9">#REF!</definedName>
    <definedName name="TextRefCopy75">#REF!</definedName>
    <definedName name="TextRefCopy77" localSheetId="9">#REF!</definedName>
    <definedName name="TextRefCopy77">#REF!</definedName>
    <definedName name="TextRefCopy79" localSheetId="9">#REF!</definedName>
    <definedName name="TextRefCopy79">#REF!</definedName>
    <definedName name="TextRefCopy8" localSheetId="9">#REF!</definedName>
    <definedName name="TextRefCopy8">#REF!</definedName>
    <definedName name="TextRefCopy80" localSheetId="9">#REF!</definedName>
    <definedName name="TextRefCopy80">#REF!</definedName>
    <definedName name="TextRefCopy82" localSheetId="9">#REF!</definedName>
    <definedName name="TextRefCopy82">#REF!</definedName>
    <definedName name="TextRefCopy85" localSheetId="9">#REF!</definedName>
    <definedName name="TextRefCopy86" localSheetId="9">#REF!</definedName>
    <definedName name="TextRefCopy88" localSheetId="9">#REF!</definedName>
    <definedName name="TextRefCopy89" localSheetId="9">#REF!</definedName>
    <definedName name="TextRefCopy90" localSheetId="9">#REF!</definedName>
    <definedName name="TextRefCopy91" localSheetId="9">#REF!</definedName>
    <definedName name="TextRefCopy92" localSheetId="9">#REF!</definedName>
    <definedName name="TextRefCopy93" localSheetId="9">#REF!</definedName>
    <definedName name="TextRefCopy97" localSheetId="9">#REF!</definedName>
    <definedName name="TextRefCopy97">#REF!</definedName>
    <definedName name="TextRefCopy98">#REF!</definedName>
    <definedName name="TextRefCopyRangeCount" localSheetId="9" hidden="1">12</definedName>
    <definedName name="TextRefCopyRangeCount" hidden="1">1</definedName>
    <definedName name="Top_Stratum_Number" localSheetId="3">#REF!</definedName>
    <definedName name="Top_Stratum_Number" localSheetId="9">#REF!</definedName>
    <definedName name="Top_Stratum_Number">#REF!</definedName>
    <definedName name="Top_Stratum_Value" localSheetId="9">#REF!</definedName>
    <definedName name="Top_Stratum_Value">#REF!</definedName>
    <definedName name="Total_Amount">#REF!</definedName>
    <definedName name="Total_Number_Selections" localSheetId="9">#REF!</definedName>
    <definedName name="Total_Number_Selections">#REF!</definedName>
    <definedName name="tp" localSheetId="9">#REF!</definedName>
    <definedName name="tp">#REF!</definedName>
    <definedName name="Unidades" localSheetId="9">#REF!</definedName>
    <definedName name="Unidades">#REF!</definedName>
    <definedName name="URUGUAY" localSheetId="9">#REF!</definedName>
    <definedName name="URUGUAY">#REF!</definedName>
    <definedName name="vencidos">#REF!</definedName>
    <definedName name="vigencia" localSheetId="9">#REF!</definedName>
    <definedName name="vigencia">#REF!</definedName>
    <definedName name="vpphold">#REF!</definedName>
    <definedName name="VTADIAR" localSheetId="9">#REF!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8" hidden="1">{#N/A,#N/A,FALSE,"VOL"}</definedName>
    <definedName name="wrn.Volumen." localSheetId="1" hidden="1">{#N/A,#N/A,FALSE,"VOL"}</definedName>
    <definedName name="wrn.Volumen." localSheetId="10" hidden="1">{#N/A,#N/A,FALSE,"VOL"}</definedName>
    <definedName name="wrn.Volumen." localSheetId="11" hidden="1">{#N/A,#N/A,FALSE,"VOL"}</definedName>
    <definedName name="wrn.Volumen." localSheetId="12" hidden="1">{#N/A,#N/A,FALSE,"VOL"}</definedName>
    <definedName name="wrn.Volumen." localSheetId="9" hidden="1">{#N/A,#N/A,FALSE,"VOL"}</definedName>
    <definedName name="wrn.Volumen." hidden="1">{#N/A,#N/A,FALSE,"VOL"}</definedName>
    <definedName name="xdc">#REF!</definedName>
    <definedName name="XREF_COLUMN_1" hidden="1">#REF!</definedName>
    <definedName name="XREF_COLUMN_10" hidden="1">#REF!</definedName>
    <definedName name="XREF_COLUMN_11" localSheetId="9" hidden="1">VPN!#REF!</definedName>
    <definedName name="XREF_COLUMN_12" localSheetId="1" hidden="1">#REF!</definedName>
    <definedName name="XREF_COLUMN_12" localSheetId="9" hidden="1">VPN!#REF!</definedName>
    <definedName name="XREF_COLUMN_12" hidden="1">#REF!</definedName>
    <definedName name="XREF_COLUMN_13" localSheetId="1" hidden="1">#REF!</definedName>
    <definedName name="XREF_COLUMN_13" localSheetId="9" hidden="1">VPN!#REF!</definedName>
    <definedName name="XREF_COLUMN_13" hidden="1">#REF!</definedName>
    <definedName name="XREF_COLUMN_14" localSheetId="1" hidden="1">#REF!</definedName>
    <definedName name="XREF_COLUMN_14" localSheetId="9" hidden="1">VPN!$R:$R</definedName>
    <definedName name="XREF_COLUMN_14" hidden="1">#REF!</definedName>
    <definedName name="XREF_COLUMN_15" localSheetId="1" hidden="1">#REF!</definedName>
    <definedName name="XREF_COLUMN_15" localSheetId="9" hidden="1">#REF!</definedName>
    <definedName name="XREF_COLUMN_15" hidden="1">#REF!</definedName>
    <definedName name="XREF_COLUMN_17" localSheetId="9" hidden="1">#REF!</definedName>
    <definedName name="XREF_COLUMN_17" hidden="1">#REF!</definedName>
    <definedName name="XREF_COLUMN_2" hidden="1">#REF!</definedName>
    <definedName name="XREF_COLUMN_24" hidden="1">#REF!</definedName>
    <definedName name="XREF_COLUMN_4" localSheetId="9" hidden="1">#REF!</definedName>
    <definedName name="XREF_COLUMN_5" localSheetId="9"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9" hidden="1">#REF!</definedName>
    <definedName name="XRefActiveRow" hidden="1">#REF!</definedName>
    <definedName name="XRefColumnsCount" localSheetId="9" hidden="1">14</definedName>
    <definedName name="XRefColumnsCount" hidden="1">2</definedName>
    <definedName name="XRefCopy1" localSheetId="3" hidden="1">#REF!</definedName>
    <definedName name="XRefCopy1" localSheetId="9" hidden="1">#REF!</definedName>
    <definedName name="XRefCopy1" hidden="1">#REF!</definedName>
    <definedName name="XRefCopy10" localSheetId="9" hidden="1">#REF!</definedName>
    <definedName name="XRefCopy100" localSheetId="9" hidden="1">#REF!</definedName>
    <definedName name="XRefCopy100" hidden="1">#REF!</definedName>
    <definedName name="XRefCopy100Row" localSheetId="9" hidden="1">#REF!</definedName>
    <definedName name="XRefCopy100Row" hidden="1">#REF!</definedName>
    <definedName name="XRefCopy101" localSheetId="9" hidden="1">#REF!</definedName>
    <definedName name="XRefCopy101" hidden="1">#REF!</definedName>
    <definedName name="XRefCopy101Row" localSheetId="9" hidden="1">#REF!</definedName>
    <definedName name="XRefCopy101Row" hidden="1">#REF!</definedName>
    <definedName name="XRefCopy102" localSheetId="9" hidden="1">#REF!</definedName>
    <definedName name="XRefCopy102" hidden="1">#REF!</definedName>
    <definedName name="XRefCopy102Row" localSheetId="9" hidden="1">#REF!</definedName>
    <definedName name="XRefCopy102Row" hidden="1">#REF!</definedName>
    <definedName name="XRefCopy103" localSheetId="9" hidden="1">#REF!</definedName>
    <definedName name="XRefCopy103" hidden="1">#REF!</definedName>
    <definedName name="XRefCopy103Row" localSheetId="9" hidden="1">#REF!</definedName>
    <definedName name="XRefCopy103Row" hidden="1">#REF!</definedName>
    <definedName name="XRefCopy104" localSheetId="9" hidden="1">#REF!</definedName>
    <definedName name="XRefCopy104" hidden="1">#REF!</definedName>
    <definedName name="XRefCopy104Row" localSheetId="9" hidden="1">#REF!</definedName>
    <definedName name="XRefCopy104Row" hidden="1">#REF!</definedName>
    <definedName name="XRefCopy105" hidden="1">#REF!</definedName>
    <definedName name="XRefCopy105Row" localSheetId="9" hidden="1">#REF!</definedName>
    <definedName name="XRefCopy105Row" hidden="1">#REF!</definedName>
    <definedName name="XRefCopy106" hidden="1">#REF!</definedName>
    <definedName name="XRefCopy106Row" localSheetId="9" hidden="1">#REF!</definedName>
    <definedName name="XRefCopy106Row" hidden="1">#REF!</definedName>
    <definedName name="XRefCopy107" hidden="1">#REF!</definedName>
    <definedName name="XRefCopy107Row" localSheetId="9" hidden="1">#REF!</definedName>
    <definedName name="XRefCopy107Row" hidden="1">#REF!</definedName>
    <definedName name="XRefCopy108" hidden="1">#REF!</definedName>
    <definedName name="XRefCopy108Row" localSheetId="9" hidden="1">#REF!</definedName>
    <definedName name="XRefCopy108Row" hidden="1">#REF!</definedName>
    <definedName name="XRefCopy109" hidden="1">#REF!</definedName>
    <definedName name="XRefCopy109Row" localSheetId="9" hidden="1">#REF!</definedName>
    <definedName name="XRefCopy109Row" hidden="1">#REF!</definedName>
    <definedName name="XRefCopy10Row" localSheetId="9" hidden="1">#REF!</definedName>
    <definedName name="XRefCopy10Row" hidden="1">#REF!</definedName>
    <definedName name="XRefCopy11" localSheetId="9" hidden="1">#REF!</definedName>
    <definedName name="XRefCopy110Row" localSheetId="9" hidden="1">#REF!</definedName>
    <definedName name="XRefCopy110Row" hidden="1">#REF!</definedName>
    <definedName name="XRefCopy111Row" localSheetId="9" hidden="1">#REF!</definedName>
    <definedName name="XRefCopy111Row" hidden="1">#REF!</definedName>
    <definedName name="XRefCopy112" hidden="1">#REF!</definedName>
    <definedName name="XRefCopy112Row" localSheetId="9" hidden="1">#REF!</definedName>
    <definedName name="XRefCopy112Row" hidden="1">#REF!</definedName>
    <definedName name="XRefCopy113" hidden="1">#REF!</definedName>
    <definedName name="XRefCopy113Row" localSheetId="9" hidden="1">#REF!</definedName>
    <definedName name="XRefCopy113Row" hidden="1">#REF!</definedName>
    <definedName name="XRefCopy114" hidden="1">#REF!</definedName>
    <definedName name="XRefCopy114Row" localSheetId="9" hidden="1">#REF!</definedName>
    <definedName name="XRefCopy114Row" hidden="1">#REF!</definedName>
    <definedName name="XRefCopy115" hidden="1">#REF!</definedName>
    <definedName name="XRefCopy115Row" localSheetId="9" hidden="1">#REF!</definedName>
    <definedName name="XRefCopy115Row" hidden="1">#REF!</definedName>
    <definedName name="XRefCopy116" hidden="1">#REF!</definedName>
    <definedName name="XRefCopy116Row" localSheetId="9" hidden="1">#REF!</definedName>
    <definedName name="XRefCopy116Row" hidden="1">#REF!</definedName>
    <definedName name="XRefCopy117" hidden="1">#REF!</definedName>
    <definedName name="XRefCopy117Row" localSheetId="9" hidden="1">#REF!</definedName>
    <definedName name="XRefCopy117Row" hidden="1">#REF!</definedName>
    <definedName name="XRefCopy118" localSheetId="9" hidden="1">#REF!</definedName>
    <definedName name="XRefCopy118" hidden="1">#REF!</definedName>
    <definedName name="XRefCopy118Row" localSheetId="9" hidden="1">#REF!</definedName>
    <definedName name="XRefCopy118Row" hidden="1">#REF!</definedName>
    <definedName name="XRefCopy119" localSheetId="9" hidden="1">#REF!</definedName>
    <definedName name="XRefCopy119" hidden="1">#REF!</definedName>
    <definedName name="XRefCopy119Row" localSheetId="9" hidden="1">#REF!</definedName>
    <definedName name="XRefCopy119Row" hidden="1">#REF!</definedName>
    <definedName name="XRefCopy11Row" localSheetId="9" hidden="1">#REF!</definedName>
    <definedName name="XRefCopy11Row" hidden="1">#REF!</definedName>
    <definedName name="XRefCopy12" hidden="1">#REF!</definedName>
    <definedName name="XRefCopy120" localSheetId="9" hidden="1">#REF!</definedName>
    <definedName name="XRefCopy120" hidden="1">#REF!</definedName>
    <definedName name="XRefCopy120Row" localSheetId="9" hidden="1">#REF!</definedName>
    <definedName name="XRefCopy120Row" hidden="1">#REF!</definedName>
    <definedName name="XRefCopy121" localSheetId="9" hidden="1">#REF!</definedName>
    <definedName name="XRefCopy121" hidden="1">#REF!</definedName>
    <definedName name="XRefCopy121Row" localSheetId="9" hidden="1">#REF!</definedName>
    <definedName name="XRefCopy121Row" hidden="1">#REF!</definedName>
    <definedName name="XRefCopy122" localSheetId="9" hidden="1">#REF!</definedName>
    <definedName name="XRefCopy122" hidden="1">#REF!</definedName>
    <definedName name="XRefCopy122Row" localSheetId="9" hidden="1">#REF!</definedName>
    <definedName name="XRefCopy122Row" hidden="1">#REF!</definedName>
    <definedName name="XRefCopy123" hidden="1">#REF!</definedName>
    <definedName name="XRefCopy123Row" localSheetId="9" hidden="1">#REF!</definedName>
    <definedName name="XRefCopy123Row" hidden="1">#REF!</definedName>
    <definedName name="XRefCopy124" hidden="1">#REF!</definedName>
    <definedName name="XRefCopy124Row" localSheetId="9" hidden="1">#REF!</definedName>
    <definedName name="XRefCopy124Row" hidden="1">#REF!</definedName>
    <definedName name="XRefCopy125" hidden="1">#REF!</definedName>
    <definedName name="XRefCopy125Row" localSheetId="9" hidden="1">#REF!</definedName>
    <definedName name="XRefCopy125Row" hidden="1">#REF!</definedName>
    <definedName name="XRefCopy126" hidden="1">#REF!</definedName>
    <definedName name="XRefCopy126Row" localSheetId="9" hidden="1">#REF!</definedName>
    <definedName name="XRefCopy126Row" hidden="1">#REF!</definedName>
    <definedName name="XRefCopy127" hidden="1">#REF!</definedName>
    <definedName name="XRefCopy127Row" localSheetId="9" hidden="1">#REF!</definedName>
    <definedName name="XRefCopy127Row" hidden="1">#REF!</definedName>
    <definedName name="XRefCopy128" hidden="1">#REF!</definedName>
    <definedName name="XRefCopy129" hidden="1">#REF!</definedName>
    <definedName name="XRefCopy129Row" localSheetId="9" hidden="1">#REF!</definedName>
    <definedName name="XRefCopy129Row" hidden="1">#REF!</definedName>
    <definedName name="XRefCopy12Row" localSheetId="9" hidden="1">#REF!</definedName>
    <definedName name="XRefCopy12Row" hidden="1">#REF!</definedName>
    <definedName name="XRefCopy13" localSheetId="9" hidden="1">#REF!</definedName>
    <definedName name="XRefCopy130" hidden="1">#REF!</definedName>
    <definedName name="XRefCopy130Row" localSheetId="9" hidden="1">#REF!</definedName>
    <definedName name="XRefCopy130Row" hidden="1">#REF!</definedName>
    <definedName name="XRefCopy131" hidden="1">#REF!</definedName>
    <definedName name="XRefCopy131Row" localSheetId="9" hidden="1">#REF!</definedName>
    <definedName name="XRefCopy131Row" hidden="1">#REF!</definedName>
    <definedName name="XRefCopy132" localSheetId="9" hidden="1">#REF!</definedName>
    <definedName name="XRefCopy132" hidden="1">#REF!</definedName>
    <definedName name="XRefCopy132Row" localSheetId="9" hidden="1">#REF!</definedName>
    <definedName name="XRefCopy132Row" hidden="1">#REF!</definedName>
    <definedName name="XRefCopy133" localSheetId="9" hidden="1">#REF!</definedName>
    <definedName name="XRefCopy133" hidden="1">#REF!</definedName>
    <definedName name="XRefCopy133Row" localSheetId="9" hidden="1">#REF!</definedName>
    <definedName name="XRefCopy133Row" hidden="1">#REF!</definedName>
    <definedName name="XRefCopy134" hidden="1">#REF!</definedName>
    <definedName name="XRefCopy134Row" localSheetId="9" hidden="1">#REF!</definedName>
    <definedName name="XRefCopy134Row" hidden="1">#REF!</definedName>
    <definedName name="XRefCopy135" hidden="1">#REF!</definedName>
    <definedName name="XRefCopy135Row" localSheetId="9" hidden="1">#REF!</definedName>
    <definedName name="XRefCopy135Row" hidden="1">#REF!</definedName>
    <definedName name="XRefCopy136" hidden="1">#REF!</definedName>
    <definedName name="XRefCopy136Row" localSheetId="9" hidden="1">#REF!</definedName>
    <definedName name="XRefCopy136Row" hidden="1">#REF!</definedName>
    <definedName name="XRefCopy137" hidden="1">#REF!</definedName>
    <definedName name="XRefCopy137Row" localSheetId="9" hidden="1">#REF!</definedName>
    <definedName name="XRefCopy137Row" hidden="1">#REF!</definedName>
    <definedName name="XRefCopy138" hidden="1">#REF!</definedName>
    <definedName name="XRefCopy138Row" localSheetId="9" hidden="1">#REF!</definedName>
    <definedName name="XRefCopy138Row" hidden="1">#REF!</definedName>
    <definedName name="XRefCopy139" hidden="1">#REF!</definedName>
    <definedName name="XRefCopy139Row" localSheetId="9" hidden="1">#REF!</definedName>
    <definedName name="XRefCopy139Row" hidden="1">#REF!</definedName>
    <definedName name="XRefCopy13Row" localSheetId="9" hidden="1">#REF!</definedName>
    <definedName name="XRefCopy13Row" hidden="1">#REF!</definedName>
    <definedName name="XRefCopy140" hidden="1">#REF!</definedName>
    <definedName name="XRefCopy140Row" localSheetId="9" hidden="1">#REF!</definedName>
    <definedName name="XRefCopy140Row" hidden="1">#REF!</definedName>
    <definedName name="XRefCopy141Row" localSheetId="9" hidden="1">#REF!</definedName>
    <definedName name="XRefCopy141Row" hidden="1">#REF!</definedName>
    <definedName name="XRefCopy142" localSheetId="9" hidden="1">#REF!</definedName>
    <definedName name="XRefCopy142Row" localSheetId="9" hidden="1">#REF!</definedName>
    <definedName name="XRefCopy142Row" hidden="1">#REF!</definedName>
    <definedName name="XRefCopy143" localSheetId="9" hidden="1">#REF!</definedName>
    <definedName name="XRefCopy143Row" localSheetId="9" hidden="1">#REF!</definedName>
    <definedName name="XRefCopy143Row" hidden="1">#REF!</definedName>
    <definedName name="XRefCopy144Row" localSheetId="9" hidden="1">#REF!</definedName>
    <definedName name="XRefCopy144Row" hidden="1">#REF!</definedName>
    <definedName name="XRefCopy145Row" localSheetId="9" hidden="1">#REF!</definedName>
    <definedName name="XRefCopy145Row" hidden="1">#REF!</definedName>
    <definedName name="XRefCopy146" localSheetId="9" hidden="1">#REF!</definedName>
    <definedName name="XRefCopy146Row" localSheetId="9" hidden="1">#REF!</definedName>
    <definedName name="XRefCopy146Row" hidden="1">#REF!</definedName>
    <definedName name="XRefCopy147" localSheetId="9" hidden="1">#REF!</definedName>
    <definedName name="XRefCopy147Row" localSheetId="9" hidden="1">#REF!</definedName>
    <definedName name="XRefCopy147Row" hidden="1">#REF!</definedName>
    <definedName name="XRefCopy148" localSheetId="9" hidden="1">#REF!</definedName>
    <definedName name="XRefCopy148Row" localSheetId="9" hidden="1">#REF!</definedName>
    <definedName name="XRefCopy148Row" hidden="1">#REF!</definedName>
    <definedName name="XRefCopy149" localSheetId="9" hidden="1">#REF!</definedName>
    <definedName name="XRefCopy149" hidden="1">#REF!</definedName>
    <definedName name="XRefCopy149Row" localSheetId="9" hidden="1">#REF!</definedName>
    <definedName name="XRefCopy149Row" hidden="1">#REF!</definedName>
    <definedName name="XRefCopy14Row" hidden="1">#REF!</definedName>
    <definedName name="XRefCopy150" localSheetId="9" hidden="1">#REF!</definedName>
    <definedName name="XRefCopy150" hidden="1">#REF!</definedName>
    <definedName name="XRefCopy150Row" localSheetId="9" hidden="1">#REF!</definedName>
    <definedName name="XRefCopy150Row" hidden="1">#REF!</definedName>
    <definedName name="XRefCopy151" localSheetId="9" hidden="1">#REF!</definedName>
    <definedName name="XRefCopy151" hidden="1">#REF!</definedName>
    <definedName name="XRefCopy151Row" localSheetId="9" hidden="1">#REF!</definedName>
    <definedName name="XRefCopy151Row" hidden="1">#REF!</definedName>
    <definedName name="XRefCopy152" localSheetId="9" hidden="1">#REF!</definedName>
    <definedName name="XRefCopy152" hidden="1">#REF!</definedName>
    <definedName name="XRefCopy152Row" localSheetId="9" hidden="1">#REF!</definedName>
    <definedName name="XRefCopy152Row" hidden="1">#REF!</definedName>
    <definedName name="XRefCopy153" localSheetId="9" hidden="1">#REF!</definedName>
    <definedName name="XRefCopy153" hidden="1">#REF!</definedName>
    <definedName name="XRefCopy153Row" localSheetId="9" hidden="1">#REF!</definedName>
    <definedName name="XRefCopy153Row" hidden="1">#REF!</definedName>
    <definedName name="XRefCopy154" localSheetId="9" hidden="1">#REF!</definedName>
    <definedName name="XRefCopy154" hidden="1">#REF!</definedName>
    <definedName name="XRefCopy154Row" localSheetId="9" hidden="1">#REF!</definedName>
    <definedName name="XRefCopy154Row" hidden="1">#REF!</definedName>
    <definedName name="XRefCopy155" localSheetId="9" hidden="1">#REF!</definedName>
    <definedName name="XRefCopy155" hidden="1">#REF!</definedName>
    <definedName name="XRefCopy155Row" localSheetId="9" hidden="1">#REF!</definedName>
    <definedName name="XRefCopy155Row" hidden="1">#REF!</definedName>
    <definedName name="XRefCopy156" localSheetId="9" hidden="1">#REF!</definedName>
    <definedName name="XRefCopy156" hidden="1">#REF!</definedName>
    <definedName name="XRefCopy156Row" localSheetId="9" hidden="1">#REF!</definedName>
    <definedName name="XRefCopy156Row" hidden="1">#REF!</definedName>
    <definedName name="XRefCopy157" localSheetId="9" hidden="1">#REF!</definedName>
    <definedName name="XRefCopy157" hidden="1">#REF!</definedName>
    <definedName name="XRefCopy157Row" localSheetId="9" hidden="1">#REF!</definedName>
    <definedName name="XRefCopy157Row" hidden="1">#REF!</definedName>
    <definedName name="XRefCopy158" localSheetId="9" hidden="1">#REF!</definedName>
    <definedName name="XRefCopy158" hidden="1">#REF!</definedName>
    <definedName name="XRefCopy158Row" localSheetId="9" hidden="1">#REF!</definedName>
    <definedName name="XRefCopy158Row" hidden="1">#REF!</definedName>
    <definedName name="XRefCopy159" localSheetId="9" hidden="1">#REF!</definedName>
    <definedName name="XRefCopy159" hidden="1">#REF!</definedName>
    <definedName name="XRefCopy159Row" localSheetId="9" hidden="1">#REF!</definedName>
    <definedName name="XRefCopy159Row" hidden="1">#REF!</definedName>
    <definedName name="XRefCopy15Row" localSheetId="9" hidden="1">#REF!</definedName>
    <definedName name="XRefCopy160" localSheetId="9" hidden="1">#REF!</definedName>
    <definedName name="XRefCopy160" hidden="1">#REF!</definedName>
    <definedName name="XRefCopy160Row" localSheetId="9" hidden="1">#REF!</definedName>
    <definedName name="XRefCopy160Row" hidden="1">#REF!</definedName>
    <definedName name="XRefCopy161" localSheetId="9" hidden="1">#REF!</definedName>
    <definedName name="XRefCopy161" hidden="1">#REF!</definedName>
    <definedName name="XRefCopy161Row" localSheetId="9" hidden="1">#REF!</definedName>
    <definedName name="XRefCopy161Row" hidden="1">#REF!</definedName>
    <definedName name="XRefCopy162" localSheetId="9" hidden="1">#REF!</definedName>
    <definedName name="XRefCopy162" hidden="1">#REF!</definedName>
    <definedName name="XRefCopy162Row" localSheetId="9" hidden="1">#REF!</definedName>
    <definedName name="XRefCopy162Row" hidden="1">#REF!</definedName>
    <definedName name="XRefCopy163" localSheetId="9" hidden="1">#REF!</definedName>
    <definedName name="XRefCopy163" hidden="1">#REF!</definedName>
    <definedName name="XRefCopy163Row" localSheetId="9" hidden="1">#REF!</definedName>
    <definedName name="XRefCopy163Row" hidden="1">#REF!</definedName>
    <definedName name="XRefCopy164" localSheetId="9" hidden="1">#REF!</definedName>
    <definedName name="XRefCopy164" hidden="1">#REF!</definedName>
    <definedName name="XRefCopy164Row" localSheetId="9" hidden="1">#REF!</definedName>
    <definedName name="XRefCopy164Row" hidden="1">#REF!</definedName>
    <definedName name="XRefCopy165" localSheetId="9" hidden="1">#REF!</definedName>
    <definedName name="XRefCopy165" hidden="1">#REF!</definedName>
    <definedName name="XRefCopy165Row" hidden="1">#REF!</definedName>
    <definedName name="XRefCopy166" localSheetId="9" hidden="1">#REF!</definedName>
    <definedName name="XRefCopy166" hidden="1">#REF!</definedName>
    <definedName name="XRefCopy166Row" hidden="1">#REF!</definedName>
    <definedName name="XRefCopy167" localSheetId="9"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9"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9"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9" hidden="1">#REF!</definedName>
    <definedName name="XRefCopy19Row" hidden="1">#REF!</definedName>
    <definedName name="XRefCopy1Row" localSheetId="9" hidden="1">#REF!</definedName>
    <definedName name="XRefCopy1Row" hidden="1">#REF!</definedName>
    <definedName name="XRefCopy2" localSheetId="9" hidden="1">#REF!</definedName>
    <definedName name="XRefCopy2" hidden="1">#REF!</definedName>
    <definedName name="XRefCopy20" localSheetId="9"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9"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9"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9"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9"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9"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9"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9"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9"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9"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9" hidden="1">#REF!</definedName>
    <definedName name="XRefCopy29Row" hidden="1">#REF!</definedName>
    <definedName name="XRefCopy2Row" localSheetId="9" hidden="1">#REF!</definedName>
    <definedName name="XRefCopy2Row" hidden="1">#REF!</definedName>
    <definedName name="XRefCopy30Row" localSheetId="9" hidden="1">#REF!</definedName>
    <definedName name="XRefCopy30Row" hidden="1">#REF!</definedName>
    <definedName name="XRefCopy31Row" localSheetId="9" hidden="1">#REF!</definedName>
    <definedName name="XRefCopy31Row" hidden="1">#REF!</definedName>
    <definedName name="XRefCopy32Row" localSheetId="9" hidden="1">#REF!</definedName>
    <definedName name="XRefCopy32Row" hidden="1">#REF!</definedName>
    <definedName name="XRefCopy33Row" localSheetId="9" hidden="1">#REF!</definedName>
    <definedName name="XRefCopy33Row" hidden="1">#REF!</definedName>
    <definedName name="XRefCopy34Row" localSheetId="9" hidden="1">#REF!</definedName>
    <definedName name="XRefCopy34Row" hidden="1">#REF!</definedName>
    <definedName name="XRefCopy35Row" localSheetId="9" hidden="1">#REF!</definedName>
    <definedName name="XRefCopy35Row" hidden="1">#REF!</definedName>
    <definedName name="XRefCopy36Row" localSheetId="9" hidden="1">#REF!</definedName>
    <definedName name="XRefCopy36Row" hidden="1">#REF!</definedName>
    <definedName name="XRefCopy37Row" localSheetId="9" hidden="1">#REF!</definedName>
    <definedName name="XRefCopy37Row" hidden="1">#REF!</definedName>
    <definedName name="XRefCopy38Row" localSheetId="9" hidden="1">#REF!</definedName>
    <definedName name="XRefCopy38Row" hidden="1">#REF!</definedName>
    <definedName name="XRefCopy39Row" localSheetId="9" hidden="1">#REF!</definedName>
    <definedName name="XRefCopy39Row" hidden="1">#REF!</definedName>
    <definedName name="XRefCopy3Row" localSheetId="9" hidden="1">#REF!</definedName>
    <definedName name="XRefCopy40Row" localSheetId="9" hidden="1">#REF!</definedName>
    <definedName name="XRefCopy40Row" hidden="1">#REF!</definedName>
    <definedName name="XRefCopy41Row" localSheetId="9" hidden="1">#REF!</definedName>
    <definedName name="XRefCopy41Row" hidden="1">#REF!</definedName>
    <definedName name="XRefCopy42Row" localSheetId="9" hidden="1">#REF!</definedName>
    <definedName name="XRefCopy42Row" hidden="1">#REF!</definedName>
    <definedName name="XRefCopy43Row" localSheetId="9" hidden="1">#REF!</definedName>
    <definedName name="XRefCopy43Row" hidden="1">#REF!</definedName>
    <definedName name="XRefCopy44Row" localSheetId="9" hidden="1">#REF!</definedName>
    <definedName name="XRefCopy44Row" hidden="1">#REF!</definedName>
    <definedName name="XRefCopy45Row" localSheetId="9" hidden="1">#REF!</definedName>
    <definedName name="XRefCopy45Row" hidden="1">#REF!</definedName>
    <definedName name="XRefCopy46Row" localSheetId="9" hidden="1">#REF!</definedName>
    <definedName name="XRefCopy46Row" hidden="1">#REF!</definedName>
    <definedName name="XRefCopy47Row" localSheetId="9" hidden="1">#REF!</definedName>
    <definedName name="XRefCopy47Row" hidden="1">#REF!</definedName>
    <definedName name="XRefCopy48Row" localSheetId="9" hidden="1">#REF!</definedName>
    <definedName name="XRefCopy48Row" hidden="1">#REF!</definedName>
    <definedName name="XRefCopy49Row" localSheetId="9" hidden="1">#REF!</definedName>
    <definedName name="XRefCopy49Row" hidden="1">#REF!</definedName>
    <definedName name="XRefCopy4Row" localSheetId="9" hidden="1">#REF!</definedName>
    <definedName name="XRefCopy50Row" localSheetId="9" hidden="1">#REF!</definedName>
    <definedName name="XRefCopy50Row" hidden="1">#REF!</definedName>
    <definedName name="XRefCopy51Row" localSheetId="9" hidden="1">#REF!</definedName>
    <definedName name="XRefCopy51Row" hidden="1">#REF!</definedName>
    <definedName name="XRefCopy52Row" localSheetId="9" hidden="1">#REF!</definedName>
    <definedName name="XRefCopy52Row" hidden="1">#REF!</definedName>
    <definedName name="XRefCopy53" localSheetId="9" hidden="1">#REF!</definedName>
    <definedName name="XRefCopy53" hidden="1">#REF!</definedName>
    <definedName name="XRefCopy53Row" localSheetId="9" hidden="1">#REF!</definedName>
    <definedName name="XRefCopy53Row" hidden="1">#REF!</definedName>
    <definedName name="XRefCopy54" hidden="1">#REF!</definedName>
    <definedName name="XRefCopy54Row" localSheetId="9" hidden="1">#REF!</definedName>
    <definedName name="XRefCopy54Row" hidden="1">#REF!</definedName>
    <definedName name="XRefCopy55" hidden="1">#REF!</definedName>
    <definedName name="XRefCopy55Row" localSheetId="9" hidden="1">#REF!</definedName>
    <definedName name="XRefCopy55Row" hidden="1">#REF!</definedName>
    <definedName name="XRefCopy56" hidden="1">#REF!</definedName>
    <definedName name="XRefCopy56Row" localSheetId="9" hidden="1">#REF!</definedName>
    <definedName name="XRefCopy56Row" hidden="1">#REF!</definedName>
    <definedName name="XRefCopy57" hidden="1">#REF!</definedName>
    <definedName name="XRefCopy57Row" localSheetId="9" hidden="1">#REF!</definedName>
    <definedName name="XRefCopy57Row" hidden="1">#REF!</definedName>
    <definedName name="XRefCopy58" hidden="1">#REF!</definedName>
    <definedName name="XRefCopy58Row" localSheetId="9" hidden="1">#REF!</definedName>
    <definedName name="XRefCopy58Row" hidden="1">#REF!</definedName>
    <definedName name="XRefCopy59" hidden="1">#REF!</definedName>
    <definedName name="XRefCopy59Row" localSheetId="9" hidden="1">#REF!</definedName>
    <definedName name="XRefCopy59Row" hidden="1">#REF!</definedName>
    <definedName name="XRefCopy60" hidden="1">#REF!</definedName>
    <definedName name="XRefCopy60Row" localSheetId="9" hidden="1">#REF!</definedName>
    <definedName name="XRefCopy60Row" hidden="1">#REF!</definedName>
    <definedName name="XRefCopy61" hidden="1">#REF!</definedName>
    <definedName name="XRefCopy61Row" localSheetId="9" hidden="1">#REF!</definedName>
    <definedName name="XRefCopy61Row" hidden="1">#REF!</definedName>
    <definedName name="XRefCopy62" hidden="1">#REF!</definedName>
    <definedName name="XRefCopy62Row" localSheetId="9" hidden="1">#REF!</definedName>
    <definedName name="XRefCopy62Row" hidden="1">#REF!</definedName>
    <definedName name="XRefCopy63" hidden="1">#REF!</definedName>
    <definedName name="XRefCopy63Row" localSheetId="9" hidden="1">#REF!</definedName>
    <definedName name="XRefCopy63Row" hidden="1">#REF!</definedName>
    <definedName name="XRefCopy64" hidden="1">#REF!</definedName>
    <definedName name="XRefCopy64Row" localSheetId="9" hidden="1">#REF!</definedName>
    <definedName name="XRefCopy64Row" hidden="1">#REF!</definedName>
    <definedName name="XRefCopy65" hidden="1">#REF!</definedName>
    <definedName name="XRefCopy65Row" localSheetId="9" hidden="1">#REF!</definedName>
    <definedName name="XRefCopy65Row" hidden="1">#REF!</definedName>
    <definedName name="XRefCopy66" hidden="1">#REF!</definedName>
    <definedName name="XRefCopy66Row" localSheetId="9" hidden="1">#REF!</definedName>
    <definedName name="XRefCopy66Row" hidden="1">#REF!</definedName>
    <definedName name="XRefCopy67" hidden="1">#REF!</definedName>
    <definedName name="XRefCopy67Row" localSheetId="9" hidden="1">#REF!</definedName>
    <definedName name="XRefCopy67Row" hidden="1">#REF!</definedName>
    <definedName name="XRefCopy68" hidden="1">#REF!</definedName>
    <definedName name="XRefCopy68Row" localSheetId="9" hidden="1">#REF!</definedName>
    <definedName name="XRefCopy68Row" hidden="1">#REF!</definedName>
    <definedName name="XRefCopy69" hidden="1">#REF!</definedName>
    <definedName name="XRefCopy69Row" localSheetId="9" hidden="1">#REF!</definedName>
    <definedName name="XRefCopy69Row" hidden="1">#REF!</definedName>
    <definedName name="XRefCopy7" localSheetId="9" hidden="1">VPN!#REF!</definedName>
    <definedName name="XRefCopy70" localSheetId="1" hidden="1">#REF!</definedName>
    <definedName name="XRefCopy70" hidden="1">#REF!</definedName>
    <definedName name="XRefCopy70Row" localSheetId="1" hidden="1">#REF!</definedName>
    <definedName name="XRefCopy70Row" localSheetId="9" hidden="1">#REF!</definedName>
    <definedName name="XRefCopy70Row" hidden="1">#REF!</definedName>
    <definedName name="XRefCopy71" hidden="1">#REF!</definedName>
    <definedName name="XRefCopy71Row" localSheetId="9" hidden="1">#REF!</definedName>
    <definedName name="XRefCopy71Row" hidden="1">#REF!</definedName>
    <definedName name="XRefCopy72" hidden="1">#REF!</definedName>
    <definedName name="XRefCopy72Row" localSheetId="9" hidden="1">#REF!</definedName>
    <definedName name="XRefCopy72Row" hidden="1">#REF!</definedName>
    <definedName name="XRefCopy73" hidden="1">#REF!</definedName>
    <definedName name="XRefCopy73Row" localSheetId="9" hidden="1">#REF!</definedName>
    <definedName name="XRefCopy73Row" hidden="1">#REF!</definedName>
    <definedName name="XRefCopy74" hidden="1">#REF!</definedName>
    <definedName name="XRefCopy74Row" localSheetId="9" hidden="1">#REF!</definedName>
    <definedName name="XRefCopy74Row" hidden="1">#REF!</definedName>
    <definedName name="XRefCopy75" localSheetId="1" hidden="1">#REF!</definedName>
    <definedName name="XRefCopy75" localSheetId="9" hidden="1">VPN!#REF!</definedName>
    <definedName name="XRefCopy75" hidden="1">#REF!</definedName>
    <definedName name="XRefCopy75Row" localSheetId="1" hidden="1">#REF!</definedName>
    <definedName name="XRefCopy75Row" localSheetId="9" hidden="1">#REF!</definedName>
    <definedName name="XRefCopy75Row" hidden="1">#REF!</definedName>
    <definedName name="XRefCopy76" localSheetId="1" hidden="1">#REF!</definedName>
    <definedName name="XRefCopy76" localSheetId="9" hidden="1">VPN!#REF!</definedName>
    <definedName name="XRefCopy76" hidden="1">#REF!</definedName>
    <definedName name="XRefCopy76Row" localSheetId="1" hidden="1">#REF!</definedName>
    <definedName name="XRefCopy76Row" localSheetId="9" hidden="1">#REF!</definedName>
    <definedName name="XRefCopy76Row" hidden="1">#REF!</definedName>
    <definedName name="XRefCopy77" hidden="1">#REF!</definedName>
    <definedName name="XRefCopy77Row" localSheetId="9" hidden="1">#REF!</definedName>
    <definedName name="XRefCopy77Row" hidden="1">#REF!</definedName>
    <definedName name="XRefCopy78" hidden="1">#REF!</definedName>
    <definedName name="XRefCopy78Row" localSheetId="9" hidden="1">#REF!</definedName>
    <definedName name="XRefCopy78Row" hidden="1">#REF!</definedName>
    <definedName name="XRefCopy79" hidden="1">#REF!</definedName>
    <definedName name="XRefCopy79Row" localSheetId="9" hidden="1">#REF!</definedName>
    <definedName name="XRefCopy79Row" hidden="1">#REF!</definedName>
    <definedName name="XRefCopy7Row" localSheetId="9" hidden="1">#REF!</definedName>
    <definedName name="XRefCopy7Row" hidden="1">#REF!</definedName>
    <definedName name="XRefCopy8" localSheetId="9" hidden="1">VPN!#REF!</definedName>
    <definedName name="XRefCopy80Row" localSheetId="1" hidden="1">#REF!</definedName>
    <definedName name="XRefCopy80Row" localSheetId="9" hidden="1">#REF!</definedName>
    <definedName name="XRefCopy80Row" hidden="1">#REF!</definedName>
    <definedName name="XRefCopy81Row" localSheetId="9" hidden="1">#REF!</definedName>
    <definedName name="XRefCopy81Row" hidden="1">#REF!</definedName>
    <definedName name="XRefCopy82Row" localSheetId="9" hidden="1">#REF!</definedName>
    <definedName name="XRefCopy82Row" hidden="1">#REF!</definedName>
    <definedName name="XRefCopy83Row" localSheetId="9" hidden="1">#REF!</definedName>
    <definedName name="XRefCopy83Row" hidden="1">#REF!</definedName>
    <definedName name="XRefCopy84Row" localSheetId="9" hidden="1">#REF!</definedName>
    <definedName name="XRefCopy84Row" hidden="1">#REF!</definedName>
    <definedName name="XRefCopy85" hidden="1">#REF!</definedName>
    <definedName name="XRefCopy85Row" localSheetId="9" hidden="1">#REF!</definedName>
    <definedName name="XRefCopy85Row" hidden="1">#REF!</definedName>
    <definedName name="XRefCopy86" hidden="1">#REF!</definedName>
    <definedName name="XRefCopy86Row" localSheetId="9" hidden="1">#REF!</definedName>
    <definedName name="XRefCopy86Row" hidden="1">#REF!</definedName>
    <definedName name="XRefCopy87" hidden="1">#REF!</definedName>
    <definedName name="XRefCopy87Row" localSheetId="9" hidden="1">#REF!</definedName>
    <definedName name="XRefCopy87Row" hidden="1">#REF!</definedName>
    <definedName name="XRefCopy88" hidden="1">#REF!</definedName>
    <definedName name="XRefCopy88Row" localSheetId="9" hidden="1">#REF!</definedName>
    <definedName name="XRefCopy88Row" hidden="1">#REF!</definedName>
    <definedName name="XRefCopy89" hidden="1">#REF!</definedName>
    <definedName name="XRefCopy89Row" localSheetId="9" hidden="1">#REF!</definedName>
    <definedName name="XRefCopy89Row" hidden="1">#REF!</definedName>
    <definedName name="XRefCopy8Row" localSheetId="9" hidden="1">#REF!</definedName>
    <definedName name="XRefCopy8Row" hidden="1">#REF!</definedName>
    <definedName name="XRefCopy9" localSheetId="9" hidden="1">VPN!#REF!</definedName>
    <definedName name="XRefCopy90" localSheetId="1" hidden="1">#REF!</definedName>
    <definedName name="XRefCopy90" hidden="1">#REF!</definedName>
    <definedName name="XRefCopy90Row" localSheetId="1" hidden="1">#REF!</definedName>
    <definedName name="XRefCopy90Row" localSheetId="9" hidden="1">#REF!</definedName>
    <definedName name="XRefCopy90Row" hidden="1">#REF!</definedName>
    <definedName name="XRefCopy91" hidden="1">#REF!</definedName>
    <definedName name="XRefCopy91Row" localSheetId="9" hidden="1">#REF!</definedName>
    <definedName name="XRefCopy91Row" hidden="1">#REF!</definedName>
    <definedName name="XRefCopy92" localSheetId="9" hidden="1">#REF!</definedName>
    <definedName name="XRefCopy92" hidden="1">#REF!</definedName>
    <definedName name="XRefCopy92Row" localSheetId="9" hidden="1">#REF!</definedName>
    <definedName name="XRefCopy92Row" hidden="1">#REF!</definedName>
    <definedName name="XRefCopy93" localSheetId="9" hidden="1">#REF!</definedName>
    <definedName name="XRefCopy93" hidden="1">#REF!</definedName>
    <definedName name="XRefCopy93Row" localSheetId="9" hidden="1">#REF!</definedName>
    <definedName name="XRefCopy93Row" hidden="1">#REF!</definedName>
    <definedName name="XRefCopy94" localSheetId="9" hidden="1">#REF!</definedName>
    <definedName name="XRefCopy94" hidden="1">#REF!</definedName>
    <definedName name="XRefCopy94Row" localSheetId="9" hidden="1">#REF!</definedName>
    <definedName name="XRefCopy94Row" hidden="1">#REF!</definedName>
    <definedName name="XRefCopy95" hidden="1">#REF!</definedName>
    <definedName name="XRefCopy95Row" localSheetId="9" hidden="1">#REF!</definedName>
    <definedName name="XRefCopy95Row" hidden="1">#REF!</definedName>
    <definedName name="XRefCopy96" hidden="1">#REF!</definedName>
    <definedName name="XRefCopy96Row" localSheetId="9" hidden="1">#REF!</definedName>
    <definedName name="XRefCopy96Row" hidden="1">#REF!</definedName>
    <definedName name="XRefCopy97" hidden="1">#REF!</definedName>
    <definedName name="XRefCopy97Row" localSheetId="9" hidden="1">#REF!</definedName>
    <definedName name="XRefCopy97Row" hidden="1">#REF!</definedName>
    <definedName name="XRefCopy98" hidden="1">#REF!</definedName>
    <definedName name="XRefCopy98Row" localSheetId="9" hidden="1">#REF!</definedName>
    <definedName name="XRefCopy98Row" hidden="1">#REF!</definedName>
    <definedName name="XRefCopy99" hidden="1">#REF!</definedName>
    <definedName name="XRefCopy99Row" localSheetId="9" hidden="1">#REF!</definedName>
    <definedName name="XRefCopy99Row" hidden="1">#REF!</definedName>
    <definedName name="XRefCopy9Row" localSheetId="9" hidden="1">#REF!</definedName>
    <definedName name="XRefCopy9Row" hidden="1">#REF!</definedName>
    <definedName name="XRefCopyRangeCount" localSheetId="9" hidden="1">76</definedName>
    <definedName name="XRefCopyRangeCount" hidden="1">4</definedName>
    <definedName name="XRefPaste1" hidden="1">#REF!</definedName>
    <definedName name="XRefPaste10" hidden="1">#REF!</definedName>
    <definedName name="XRefPaste100" localSheetId="9" hidden="1">#REF!</definedName>
    <definedName name="XRefPaste100" hidden="1">#REF!</definedName>
    <definedName name="XRefPaste100Row" localSheetId="9" hidden="1">#REF!</definedName>
    <definedName name="XRefPaste100Row" hidden="1">#REF!</definedName>
    <definedName name="XRefPaste101" localSheetId="9" hidden="1">#REF!</definedName>
    <definedName name="XRefPaste101" hidden="1">#REF!</definedName>
    <definedName name="XRefPaste101Row" localSheetId="9" hidden="1">#REF!</definedName>
    <definedName name="XRefPaste101Row" hidden="1">#REF!</definedName>
    <definedName name="XRefPaste102" localSheetId="9" hidden="1">#REF!</definedName>
    <definedName name="XRefPaste102" hidden="1">#REF!</definedName>
    <definedName name="XRefPaste102Row" localSheetId="9" hidden="1">#REF!</definedName>
    <definedName name="XRefPaste102Row" hidden="1">#REF!</definedName>
    <definedName name="XRefPaste103" localSheetId="9" hidden="1">#REF!</definedName>
    <definedName name="XRefPaste103" hidden="1">#REF!</definedName>
    <definedName name="XRefPaste103Row" localSheetId="9" hidden="1">#REF!</definedName>
    <definedName name="XRefPaste103Row" hidden="1">#REF!</definedName>
    <definedName name="XRefPaste104" localSheetId="9" hidden="1">#REF!</definedName>
    <definedName name="XRefPaste104" hidden="1">#REF!</definedName>
    <definedName name="XRefPaste104Row" localSheetId="9" hidden="1">#REF!</definedName>
    <definedName name="XRefPaste104Row" hidden="1">#REF!</definedName>
    <definedName name="XRefPaste105" localSheetId="9" hidden="1">#REF!</definedName>
    <definedName name="XRefPaste105" hidden="1">#REF!</definedName>
    <definedName name="XRefPaste105Row" localSheetId="9" hidden="1">#REF!</definedName>
    <definedName name="XRefPaste105Row" hidden="1">#REF!</definedName>
    <definedName name="XRefPaste106" localSheetId="9" hidden="1">#REF!</definedName>
    <definedName name="XRefPaste106" hidden="1">#REF!</definedName>
    <definedName name="XRefPaste106Row" localSheetId="9" hidden="1">#REF!</definedName>
    <definedName name="XRefPaste106Row" hidden="1">#REF!</definedName>
    <definedName name="XRefPaste107" localSheetId="9" hidden="1">#REF!</definedName>
    <definedName name="XRefPaste107" hidden="1">#REF!</definedName>
    <definedName name="XRefPaste107Row" localSheetId="9" hidden="1">#REF!</definedName>
    <definedName name="XRefPaste107Row" hidden="1">#REF!</definedName>
    <definedName name="XRefPaste108" localSheetId="9" hidden="1">#REF!</definedName>
    <definedName name="XRefPaste108" hidden="1">#REF!</definedName>
    <definedName name="XRefPaste108Row" localSheetId="9" hidden="1">#REF!</definedName>
    <definedName name="XRefPaste108Row" hidden="1">#REF!</definedName>
    <definedName name="XRefPaste109" localSheetId="9" hidden="1">#REF!</definedName>
    <definedName name="XRefPaste109" hidden="1">#REF!</definedName>
    <definedName name="XRefPaste109Row" localSheetId="9" hidden="1">#REF!</definedName>
    <definedName name="XRefPaste109Row" hidden="1">#REF!</definedName>
    <definedName name="XRefPaste10Row" localSheetId="9" hidden="1">#REF!</definedName>
    <definedName name="XRefPaste10Row" hidden="1">#REF!</definedName>
    <definedName name="XRefPaste11" hidden="1">#REF!</definedName>
    <definedName name="XRefPaste110" localSheetId="9" hidden="1">#REF!</definedName>
    <definedName name="XRefPaste110" hidden="1">#REF!</definedName>
    <definedName name="XRefPaste110Row" localSheetId="9" hidden="1">#REF!</definedName>
    <definedName name="XRefPaste110Row" hidden="1">#REF!</definedName>
    <definedName name="XRefPaste111" localSheetId="9" hidden="1">#REF!</definedName>
    <definedName name="XRefPaste111" hidden="1">#REF!</definedName>
    <definedName name="XRefPaste111Row" localSheetId="9" hidden="1">#REF!</definedName>
    <definedName name="XRefPaste111Row" hidden="1">#REF!</definedName>
    <definedName name="XRefPaste112" localSheetId="9" hidden="1">#REF!</definedName>
    <definedName name="XRefPaste112" hidden="1">#REF!</definedName>
    <definedName name="XRefPaste112Row" localSheetId="9" hidden="1">#REF!</definedName>
    <definedName name="XRefPaste112Row" hidden="1">#REF!</definedName>
    <definedName name="XRefPaste113" localSheetId="9" hidden="1">#REF!</definedName>
    <definedName name="XRefPaste113" hidden="1">#REF!</definedName>
    <definedName name="XRefPaste113Row" localSheetId="9" hidden="1">#REF!</definedName>
    <definedName name="XRefPaste113Row" hidden="1">#REF!</definedName>
    <definedName name="XRefPaste114" localSheetId="9" hidden="1">#REF!</definedName>
    <definedName name="XRefPaste114" hidden="1">#REF!</definedName>
    <definedName name="XRefPaste114Row" localSheetId="9" hidden="1">#REF!</definedName>
    <definedName name="XRefPaste114Row" hidden="1">#REF!</definedName>
    <definedName name="XRefPaste115" localSheetId="9" hidden="1">#REF!</definedName>
    <definedName name="XRefPaste115" hidden="1">#REF!</definedName>
    <definedName name="XRefPaste115Row" localSheetId="9" hidden="1">#REF!</definedName>
    <definedName name="XRefPaste115Row" hidden="1">#REF!</definedName>
    <definedName name="XRefPaste116" localSheetId="9" hidden="1">#REF!</definedName>
    <definedName name="XRefPaste116" hidden="1">#REF!</definedName>
    <definedName name="XRefPaste116Row" localSheetId="9" hidden="1">#REF!</definedName>
    <definedName name="XRefPaste116Row" hidden="1">#REF!</definedName>
    <definedName name="XRefPaste117" localSheetId="9" hidden="1">#REF!</definedName>
    <definedName name="XRefPaste117" hidden="1">#REF!</definedName>
    <definedName name="XRefPaste117Row" localSheetId="9" hidden="1">#REF!</definedName>
    <definedName name="XRefPaste117Row" hidden="1">#REF!</definedName>
    <definedName name="XRefPaste118" localSheetId="9" hidden="1">#REF!</definedName>
    <definedName name="XRefPaste118" hidden="1">#REF!</definedName>
    <definedName name="XRefPaste118Row" localSheetId="9" hidden="1">#REF!</definedName>
    <definedName name="XRefPaste118Row" hidden="1">#REF!</definedName>
    <definedName name="XRefPaste119" localSheetId="9" hidden="1">#REF!</definedName>
    <definedName name="XRefPaste119" hidden="1">#REF!</definedName>
    <definedName name="XRefPaste119Row" localSheetId="9" hidden="1">#REF!</definedName>
    <definedName name="XRefPaste119Row" hidden="1">#REF!</definedName>
    <definedName name="XRefPaste11Row" localSheetId="9" hidden="1">#REF!</definedName>
    <definedName name="XRefPaste11Row" hidden="1">#REF!</definedName>
    <definedName name="XRefPaste12" localSheetId="9" hidden="1">#REF!</definedName>
    <definedName name="XRefPaste12" hidden="1">#REF!</definedName>
    <definedName name="XRefPaste120" localSheetId="9" hidden="1">#REF!</definedName>
    <definedName name="XRefPaste120" hidden="1">#REF!</definedName>
    <definedName name="XRefPaste120Row" localSheetId="9" hidden="1">#REF!</definedName>
    <definedName name="XRefPaste120Row" hidden="1">#REF!</definedName>
    <definedName name="XRefPaste121" localSheetId="9" hidden="1">#REF!</definedName>
    <definedName name="XRefPaste121" hidden="1">#REF!</definedName>
    <definedName name="XRefPaste121Row" localSheetId="9" hidden="1">#REF!</definedName>
    <definedName name="XRefPaste121Row" hidden="1">#REF!</definedName>
    <definedName name="XRefPaste122" localSheetId="9" hidden="1">#REF!</definedName>
    <definedName name="XRefPaste122" hidden="1">#REF!</definedName>
    <definedName name="XRefPaste122Row" localSheetId="9" hidden="1">#REF!</definedName>
    <definedName name="XRefPaste122Row" hidden="1">#REF!</definedName>
    <definedName name="XRefPaste123" localSheetId="9" hidden="1">#REF!</definedName>
    <definedName name="XRefPaste123" hidden="1">#REF!</definedName>
    <definedName name="XRefPaste123Row" localSheetId="9" hidden="1">#REF!</definedName>
    <definedName name="XRefPaste123Row" hidden="1">#REF!</definedName>
    <definedName name="XRefPaste124" localSheetId="9" hidden="1">#REF!</definedName>
    <definedName name="XRefPaste124" hidden="1">#REF!</definedName>
    <definedName name="XRefPaste124Row" localSheetId="9" hidden="1">#REF!</definedName>
    <definedName name="XRefPaste124Row" hidden="1">#REF!</definedName>
    <definedName name="XRefPaste125" localSheetId="9" hidden="1">#REF!</definedName>
    <definedName name="XRefPaste125" hidden="1">#REF!</definedName>
    <definedName name="XRefPaste125Row" localSheetId="9" hidden="1">#REF!</definedName>
    <definedName name="XRefPaste125Row" hidden="1">#REF!</definedName>
    <definedName name="XRefPaste126" localSheetId="9" hidden="1">#REF!</definedName>
    <definedName name="XRefPaste126" hidden="1">#REF!</definedName>
    <definedName name="XRefPaste126Row" localSheetId="9" hidden="1">#REF!</definedName>
    <definedName name="XRefPaste126Row" hidden="1">#REF!</definedName>
    <definedName name="XRefPaste127" localSheetId="9" hidden="1">#REF!</definedName>
    <definedName name="XRefPaste127" hidden="1">#REF!</definedName>
    <definedName name="XRefPaste127Row" localSheetId="9" hidden="1">#REF!</definedName>
    <definedName name="XRefPaste127Row" hidden="1">#REF!</definedName>
    <definedName name="XRefPaste128" localSheetId="9" hidden="1">#REF!</definedName>
    <definedName name="XRefPaste128" hidden="1">#REF!</definedName>
    <definedName name="XRefPaste128Row" localSheetId="9" hidden="1">#REF!</definedName>
    <definedName name="XRefPaste128Row" hidden="1">#REF!</definedName>
    <definedName name="XRefPaste129" localSheetId="9" hidden="1">#REF!</definedName>
    <definedName name="XRefPaste129" hidden="1">#REF!</definedName>
    <definedName name="XRefPaste129Row" localSheetId="9" hidden="1">#REF!</definedName>
    <definedName name="XRefPaste129Row" hidden="1">#REF!</definedName>
    <definedName name="XRefPaste12Row" localSheetId="9" hidden="1">#REF!</definedName>
    <definedName name="XRefPaste12Row" hidden="1">#REF!</definedName>
    <definedName name="XRefPaste130" localSheetId="9" hidden="1">#REF!</definedName>
    <definedName name="XRefPaste130" hidden="1">#REF!</definedName>
    <definedName name="XRefPaste130Row" localSheetId="9" hidden="1">#REF!</definedName>
    <definedName name="XRefPaste130Row" hidden="1">#REF!</definedName>
    <definedName name="XRefPaste131" localSheetId="9" hidden="1">#REF!</definedName>
    <definedName name="XRefPaste131" hidden="1">#REF!</definedName>
    <definedName name="XRefPaste131Row" localSheetId="9" hidden="1">#REF!</definedName>
    <definedName name="XRefPaste131Row" hidden="1">#REF!</definedName>
    <definedName name="XRefPaste132" localSheetId="9" hidden="1">#REF!</definedName>
    <definedName name="XRefPaste132" hidden="1">#REF!</definedName>
    <definedName name="XRefPaste132Row" localSheetId="9" hidden="1">#REF!</definedName>
    <definedName name="XRefPaste132Row" hidden="1">#REF!</definedName>
    <definedName name="XRefPaste133" localSheetId="9" hidden="1">#REF!</definedName>
    <definedName name="XRefPaste133" hidden="1">#REF!</definedName>
    <definedName name="XRefPaste133Row" localSheetId="9" hidden="1">#REF!</definedName>
    <definedName name="XRefPaste133Row" hidden="1">#REF!</definedName>
    <definedName name="XRefPaste134" localSheetId="9" hidden="1">#REF!</definedName>
    <definedName name="XRefPaste134" hidden="1">#REF!</definedName>
    <definedName name="XRefPaste134Row" localSheetId="9" hidden="1">#REF!</definedName>
    <definedName name="XRefPaste134Row" hidden="1">#REF!</definedName>
    <definedName name="XRefPaste135" localSheetId="9" hidden="1">#REF!</definedName>
    <definedName name="XRefPaste135" hidden="1">#REF!</definedName>
    <definedName name="XRefPaste135Row" localSheetId="9" hidden="1">#REF!</definedName>
    <definedName name="XRefPaste135Row" hidden="1">#REF!</definedName>
    <definedName name="XRefPaste136" localSheetId="9" hidden="1">#REF!</definedName>
    <definedName name="XRefPaste136" hidden="1">#REF!</definedName>
    <definedName name="XRefPaste136Row" localSheetId="9" hidden="1">#REF!</definedName>
    <definedName name="XRefPaste136Row" hidden="1">#REF!</definedName>
    <definedName name="XRefPaste137" localSheetId="9" hidden="1">#REF!</definedName>
    <definedName name="XRefPaste137" hidden="1">#REF!</definedName>
    <definedName name="XRefPaste137Row" localSheetId="9" hidden="1">#REF!</definedName>
    <definedName name="XRefPaste137Row" hidden="1">#REF!</definedName>
    <definedName name="XRefPaste138" localSheetId="9" hidden="1">#REF!</definedName>
    <definedName name="XRefPaste138" hidden="1">#REF!</definedName>
    <definedName name="XRefPaste138Row" localSheetId="9" hidden="1">#REF!</definedName>
    <definedName name="XRefPaste138Row" hidden="1">#REF!</definedName>
    <definedName name="XRefPaste139" localSheetId="9" hidden="1">#REF!</definedName>
    <definedName name="XRefPaste139" hidden="1">#REF!</definedName>
    <definedName name="XRefPaste139Row" localSheetId="9" hidden="1">#REF!</definedName>
    <definedName name="XRefPaste139Row" hidden="1">#REF!</definedName>
    <definedName name="XRefPaste13Row" localSheetId="9" hidden="1">#REF!</definedName>
    <definedName name="XRefPaste13Row" hidden="1">#REF!</definedName>
    <definedName name="XRefPaste14" localSheetId="9" hidden="1">#REF!</definedName>
    <definedName name="XRefPaste140" localSheetId="9" hidden="1">#REF!</definedName>
    <definedName name="XRefPaste140" hidden="1">#REF!</definedName>
    <definedName name="XRefPaste140Row" localSheetId="9" hidden="1">#REF!</definedName>
    <definedName name="XRefPaste140Row" hidden="1">#REF!</definedName>
    <definedName name="XRefPaste141" localSheetId="9" hidden="1">#REF!</definedName>
    <definedName name="XRefPaste141" hidden="1">#REF!</definedName>
    <definedName name="XRefPaste141Row" localSheetId="9" hidden="1">#REF!</definedName>
    <definedName name="XRefPaste141Row" hidden="1">#REF!</definedName>
    <definedName name="XRefPaste142" localSheetId="9" hidden="1">#REF!</definedName>
    <definedName name="XRefPaste142" hidden="1">#REF!</definedName>
    <definedName name="XRefPaste142Row" localSheetId="9" hidden="1">#REF!</definedName>
    <definedName name="XRefPaste142Row" hidden="1">#REF!</definedName>
    <definedName name="XRefPaste143" localSheetId="9" hidden="1">#REF!</definedName>
    <definedName name="XRefPaste143" hidden="1">#REF!</definedName>
    <definedName name="XRefPaste143Row" localSheetId="9" hidden="1">#REF!</definedName>
    <definedName name="XRefPaste143Row" hidden="1">#REF!</definedName>
    <definedName name="XRefPaste144" localSheetId="9" hidden="1">#REF!</definedName>
    <definedName name="XRefPaste144" hidden="1">#REF!</definedName>
    <definedName name="XRefPaste144Row" localSheetId="9" hidden="1">#REF!</definedName>
    <definedName name="XRefPaste144Row" hidden="1">#REF!</definedName>
    <definedName name="XRefPaste145" localSheetId="9" hidden="1">#REF!</definedName>
    <definedName name="XRefPaste145" hidden="1">#REF!</definedName>
    <definedName name="XRefPaste145Row" localSheetId="9" hidden="1">#REF!</definedName>
    <definedName name="XRefPaste145Row" hidden="1">#REF!</definedName>
    <definedName name="XRefPaste146" localSheetId="9" hidden="1">#REF!</definedName>
    <definedName name="XRefPaste146" hidden="1">#REF!</definedName>
    <definedName name="XRefPaste146Row" localSheetId="9" hidden="1">#REF!</definedName>
    <definedName name="XRefPaste146Row" hidden="1">#REF!</definedName>
    <definedName name="XRefPaste147" localSheetId="9" hidden="1">#REF!</definedName>
    <definedName name="XRefPaste147" hidden="1">#REF!</definedName>
    <definedName name="XRefPaste147Row" localSheetId="9" hidden="1">#REF!</definedName>
    <definedName name="XRefPaste147Row" hidden="1">#REF!</definedName>
    <definedName name="XRefPaste148" localSheetId="9" hidden="1">#REF!</definedName>
    <definedName name="XRefPaste148" hidden="1">#REF!</definedName>
    <definedName name="XRefPaste148Row" localSheetId="9" hidden="1">#REF!</definedName>
    <definedName name="XRefPaste148Row"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7" hidden="1">#REF!</definedName>
    <definedName name="XRefPaste17Row" localSheetId="9" hidden="1">#REF!</definedName>
    <definedName name="XRefPaste17Row" hidden="1">#REF!</definedName>
    <definedName name="XRefPaste18" localSheetId="1" hidden="1">#REF!</definedName>
    <definedName name="XRefPaste18" localSheetId="9" hidden="1">VPN!#REF!</definedName>
    <definedName name="XRefPaste18" hidden="1">#REF!</definedName>
    <definedName name="XRefPaste18Row" localSheetId="1" hidden="1">#REF!</definedName>
    <definedName name="XRefPaste18Row" localSheetId="9" hidden="1">#REF!</definedName>
    <definedName name="XRefPaste18Row" hidden="1">#REF!</definedName>
    <definedName name="XRefPaste19" localSheetId="9" hidden="1">#REF!</definedName>
    <definedName name="XRefPaste19" hidden="1">#REF!</definedName>
    <definedName name="XRefPaste19Row" localSheetId="9" hidden="1">#REF!</definedName>
    <definedName name="XRefPaste19Row" hidden="1">#REF!</definedName>
    <definedName name="XRefPaste1Row" localSheetId="9" hidden="1">#REF!</definedName>
    <definedName name="XRefPaste1Row" hidden="1">#REF!</definedName>
    <definedName name="XRefPaste20" localSheetId="9" hidden="1">#REF!</definedName>
    <definedName name="XRefPaste20" hidden="1">#REF!</definedName>
    <definedName name="XRefPaste20Row" localSheetId="9" hidden="1">#REF!</definedName>
    <definedName name="XRefPaste21" localSheetId="9" hidden="1">#REF!</definedName>
    <definedName name="XRefPaste21" hidden="1">#REF!</definedName>
    <definedName name="XRefPaste21Row" localSheetId="9" hidden="1">#REF!</definedName>
    <definedName name="XRefPaste21Row" hidden="1">#REF!</definedName>
    <definedName name="XRefPaste22" localSheetId="9" hidden="1">#REF!</definedName>
    <definedName name="XRefPaste22" hidden="1">#REF!</definedName>
    <definedName name="XRefPaste22Row" localSheetId="9" hidden="1">#REF!</definedName>
    <definedName name="XRefPaste23" localSheetId="9" hidden="1">#REF!</definedName>
    <definedName name="XRefPaste23" hidden="1">#REF!</definedName>
    <definedName name="XRefPaste23Row" localSheetId="9" hidden="1">#REF!</definedName>
    <definedName name="XRefPaste24" localSheetId="9" hidden="1">#REF!</definedName>
    <definedName name="XRefPaste24" hidden="1">#REF!</definedName>
    <definedName name="XRefPaste24Row" localSheetId="9" hidden="1">#REF!</definedName>
    <definedName name="XRefPaste24Row" hidden="1">#REF!</definedName>
    <definedName name="XRefPaste25" localSheetId="9" hidden="1">#REF!</definedName>
    <definedName name="XRefPaste25" hidden="1">#REF!</definedName>
    <definedName name="XRefPaste25Row" localSheetId="9" hidden="1">#REF!</definedName>
    <definedName name="XRefPaste25Row" hidden="1">#REF!</definedName>
    <definedName name="XRefPaste26" localSheetId="9" hidden="1">#REF!</definedName>
    <definedName name="XRefPaste26" hidden="1">#REF!</definedName>
    <definedName name="XRefPaste26Row" localSheetId="9" hidden="1">#REF!</definedName>
    <definedName name="XRefPaste26Row" hidden="1">#REF!</definedName>
    <definedName name="XRefPaste27" localSheetId="9" hidden="1">#REF!</definedName>
    <definedName name="XRefPaste27" hidden="1">#REF!</definedName>
    <definedName name="XRefPaste27Row" localSheetId="9" hidden="1">#REF!</definedName>
    <definedName name="XRefPaste27Row" hidden="1">#REF!</definedName>
    <definedName name="XRefPaste28" localSheetId="9" hidden="1">#REF!</definedName>
    <definedName name="XRefPaste28" hidden="1">#REF!</definedName>
    <definedName name="XRefPaste28Row" localSheetId="9" hidden="1">#REF!</definedName>
    <definedName name="XRefPaste28Row" hidden="1">#REF!</definedName>
    <definedName name="XRefPaste29" localSheetId="9" hidden="1">#REF!</definedName>
    <definedName name="XRefPaste29" hidden="1">#REF!</definedName>
    <definedName name="XRefPaste29Row" localSheetId="9" hidden="1">#REF!</definedName>
    <definedName name="XRefPaste29Row" hidden="1">#REF!</definedName>
    <definedName name="XRefPaste2Row" localSheetId="9" hidden="1">#REF!</definedName>
    <definedName name="XRefPaste2Row" hidden="1">#REF!</definedName>
    <definedName name="XRefPaste30" localSheetId="9" hidden="1">#REF!</definedName>
    <definedName name="XRefPaste30" hidden="1">#REF!</definedName>
    <definedName name="XRefPaste30Row" localSheetId="9" hidden="1">#REF!</definedName>
    <definedName name="XRefPaste31" localSheetId="9" hidden="1">#REF!</definedName>
    <definedName name="XRefPaste31" hidden="1">#REF!</definedName>
    <definedName name="XRefPaste31Row" localSheetId="9" hidden="1">#REF!</definedName>
    <definedName name="XRefPaste32" localSheetId="9" hidden="1">#REF!</definedName>
    <definedName name="XRefPaste32" hidden="1">#REF!</definedName>
    <definedName name="XRefPaste32Row" localSheetId="9" hidden="1">#REF!</definedName>
    <definedName name="XRefPaste32Row" hidden="1">#REF!</definedName>
    <definedName name="XRefPaste33" hidden="1">#REF!</definedName>
    <definedName name="XRefPaste33Row" localSheetId="9" hidden="1">#REF!</definedName>
    <definedName name="XRefPaste33Row" hidden="1">#REF!</definedName>
    <definedName name="XRefPaste34" localSheetId="9" hidden="1">#REF!</definedName>
    <definedName name="XRefPaste34" hidden="1">#REF!</definedName>
    <definedName name="XRefPaste34Row" localSheetId="9" hidden="1">#REF!</definedName>
    <definedName name="XRefPaste34Row" hidden="1">#REF!</definedName>
    <definedName name="XRefPaste35" hidden="1">#REF!</definedName>
    <definedName name="XRefPaste35Row" localSheetId="9" hidden="1">#REF!</definedName>
    <definedName name="XRefPaste35Row" hidden="1">#REF!</definedName>
    <definedName name="XRefPaste36" localSheetId="9" hidden="1">#REF!</definedName>
    <definedName name="XRefPaste36" hidden="1">#REF!</definedName>
    <definedName name="XRefPaste36Row" localSheetId="9" hidden="1">#REF!</definedName>
    <definedName name="XRefPaste36Row" hidden="1">#REF!</definedName>
    <definedName name="XRefPaste37" localSheetId="9" hidden="1">#REF!</definedName>
    <definedName name="XRefPaste37" hidden="1">#REF!</definedName>
    <definedName name="XRefPaste37Row" localSheetId="9" hidden="1">#REF!</definedName>
    <definedName name="XRefPaste37Row" hidden="1">#REF!</definedName>
    <definedName name="XRefPaste38" localSheetId="9" hidden="1">#REF!</definedName>
    <definedName name="XRefPaste38" hidden="1">#REF!</definedName>
    <definedName name="XRefPaste38Row" localSheetId="9" hidden="1">#REF!</definedName>
    <definedName name="XRefPaste38Row" hidden="1">#REF!</definedName>
    <definedName name="XRefPaste39" localSheetId="9" hidden="1">#REF!</definedName>
    <definedName name="XRefPaste39" hidden="1">#REF!</definedName>
    <definedName name="XRefPaste39Row" localSheetId="9" hidden="1">#REF!</definedName>
    <definedName name="XRefPaste39Row" hidden="1">#REF!</definedName>
    <definedName name="XRefPaste3Row" localSheetId="9" hidden="1">#REF!</definedName>
    <definedName name="XRefPaste40" localSheetId="9" hidden="1">#REF!</definedName>
    <definedName name="XRefPaste40" hidden="1">#REF!</definedName>
    <definedName name="XRefPaste40Row" localSheetId="9" hidden="1">#REF!</definedName>
    <definedName name="XRefPaste40Row" hidden="1">#REF!</definedName>
    <definedName name="XRefPaste41" localSheetId="9" hidden="1">#REF!</definedName>
    <definedName name="XRefPaste41" hidden="1">#REF!</definedName>
    <definedName name="XRefPaste41Row" localSheetId="9" hidden="1">#REF!</definedName>
    <definedName name="XRefPaste41Row" hidden="1">#REF!</definedName>
    <definedName name="XRefPaste42" localSheetId="9" hidden="1">#REF!</definedName>
    <definedName name="XRefPaste42" hidden="1">#REF!</definedName>
    <definedName name="XRefPaste42Row" localSheetId="9" hidden="1">#REF!</definedName>
    <definedName name="XRefPaste42Row" hidden="1">#REF!</definedName>
    <definedName name="XRefPaste43" localSheetId="9" hidden="1">#REF!</definedName>
    <definedName name="XRefPaste43" hidden="1">#REF!</definedName>
    <definedName name="XRefPaste43Row" localSheetId="9" hidden="1">#REF!</definedName>
    <definedName name="XRefPaste43Row" hidden="1">#REF!</definedName>
    <definedName name="XRefPaste44" localSheetId="9" hidden="1">#REF!</definedName>
    <definedName name="XRefPaste44" hidden="1">#REF!</definedName>
    <definedName name="XRefPaste44Row" localSheetId="9" hidden="1">#REF!</definedName>
    <definedName name="XRefPaste44Row" hidden="1">#REF!</definedName>
    <definedName name="XRefPaste45" localSheetId="9" hidden="1">#REF!</definedName>
    <definedName name="XRefPaste45" hidden="1">#REF!</definedName>
    <definedName name="XRefPaste45Row" localSheetId="9" hidden="1">#REF!</definedName>
    <definedName name="XRefPaste45Row" hidden="1">#REF!</definedName>
    <definedName name="XRefPaste46" localSheetId="9" hidden="1">#REF!</definedName>
    <definedName name="XRefPaste46" hidden="1">#REF!</definedName>
    <definedName name="XRefPaste46Row" localSheetId="9" hidden="1">#REF!</definedName>
    <definedName name="XRefPaste46Row" hidden="1">#REF!</definedName>
    <definedName name="XRefPaste47" localSheetId="9" hidden="1">#REF!</definedName>
    <definedName name="XRefPaste47" hidden="1">#REF!</definedName>
    <definedName name="XRefPaste47Row" localSheetId="9" hidden="1">#REF!</definedName>
    <definedName name="XRefPaste47Row" hidden="1">#REF!</definedName>
    <definedName name="XRefPaste48" localSheetId="9" hidden="1">#REF!</definedName>
    <definedName name="XRefPaste48" hidden="1">#REF!</definedName>
    <definedName name="XRefPaste48Row" localSheetId="9" hidden="1">#REF!</definedName>
    <definedName name="XRefPaste48Row" hidden="1">#REF!</definedName>
    <definedName name="XRefPaste49" localSheetId="9" hidden="1">#REF!</definedName>
    <definedName name="XRefPaste49" hidden="1">#REF!</definedName>
    <definedName name="XRefPaste49Row" localSheetId="9" hidden="1">#REF!</definedName>
    <definedName name="XRefPaste49Row" hidden="1">#REF!</definedName>
    <definedName name="XRefPaste4Row" localSheetId="9" hidden="1">#REF!</definedName>
    <definedName name="XRefPaste4Row" hidden="1">#REF!</definedName>
    <definedName name="XRefPaste5" localSheetId="9" hidden="1">VPN!#REF!</definedName>
    <definedName name="XRefPaste50" localSheetId="1" hidden="1">#REF!</definedName>
    <definedName name="XRefPaste50" localSheetId="9" hidden="1">#REF!</definedName>
    <definedName name="XRefPaste50" hidden="1">#REF!</definedName>
    <definedName name="XRefPaste50Row" localSheetId="9" hidden="1">#REF!</definedName>
    <definedName name="XRefPaste50Row" hidden="1">#REF!</definedName>
    <definedName name="XRefPaste51" localSheetId="9" hidden="1">#REF!</definedName>
    <definedName name="XRefPaste51" hidden="1">#REF!</definedName>
    <definedName name="XRefPaste51Row" localSheetId="9" hidden="1">#REF!</definedName>
    <definedName name="XRefPaste51Row" hidden="1">#REF!</definedName>
    <definedName name="XRefPaste52" localSheetId="9" hidden="1">#REF!</definedName>
    <definedName name="XRefPaste52" hidden="1">#REF!</definedName>
    <definedName name="XRefPaste52Row" localSheetId="9" hidden="1">#REF!</definedName>
    <definedName name="XRefPaste52Row" hidden="1">#REF!</definedName>
    <definedName name="XRefPaste53" localSheetId="9" hidden="1">#REF!</definedName>
    <definedName name="XRefPaste53" hidden="1">#REF!</definedName>
    <definedName name="XRefPaste53Row" localSheetId="9" hidden="1">#REF!</definedName>
    <definedName name="XRefPaste53Row" hidden="1">#REF!</definedName>
    <definedName name="XRefPaste54" localSheetId="9" hidden="1">#REF!</definedName>
    <definedName name="XRefPaste54" hidden="1">#REF!</definedName>
    <definedName name="XRefPaste54Row" localSheetId="9" hidden="1">#REF!</definedName>
    <definedName name="XRefPaste54Row" hidden="1">#REF!</definedName>
    <definedName name="XRefPaste55" localSheetId="9" hidden="1">#REF!</definedName>
    <definedName name="XRefPaste55" hidden="1">#REF!</definedName>
    <definedName name="XRefPaste55Row" localSheetId="9" hidden="1">#REF!</definedName>
    <definedName name="XRefPaste55Row" hidden="1">#REF!</definedName>
    <definedName name="XRefPaste56" localSheetId="9" hidden="1">#REF!</definedName>
    <definedName name="XRefPaste56" hidden="1">#REF!</definedName>
    <definedName name="XRefPaste56Row" localSheetId="9" hidden="1">#REF!</definedName>
    <definedName name="XRefPaste56Row" hidden="1">#REF!</definedName>
    <definedName name="XRefPaste57" localSheetId="9" hidden="1">#REF!</definedName>
    <definedName name="XRefPaste57" hidden="1">#REF!</definedName>
    <definedName name="XRefPaste57Row" localSheetId="9" hidden="1">#REF!</definedName>
    <definedName name="XRefPaste57Row" hidden="1">#REF!</definedName>
    <definedName name="XRefPaste58" hidden="1">#REF!</definedName>
    <definedName name="XRefPaste58Row" localSheetId="9" hidden="1">#REF!</definedName>
    <definedName name="XRefPaste58Row" hidden="1">#REF!</definedName>
    <definedName name="XRefPaste59" hidden="1">#REF!</definedName>
    <definedName name="XRefPaste59Row" localSheetId="9" hidden="1">#REF!</definedName>
    <definedName name="XRefPaste59Row" hidden="1">#REF!</definedName>
    <definedName name="XRefPaste5Row" localSheetId="9" hidden="1">#REF!</definedName>
    <definedName name="XRefPaste5Row" hidden="1">#REF!</definedName>
    <definedName name="XRefPaste6" localSheetId="9" hidden="1">#REF!</definedName>
    <definedName name="XRefPaste60" hidden="1">#REF!</definedName>
    <definedName name="XRefPaste60Row" localSheetId="9" hidden="1">#REF!</definedName>
    <definedName name="XRefPaste60Row" hidden="1">#REF!</definedName>
    <definedName name="XRefPaste61" hidden="1">#REF!</definedName>
    <definedName name="XRefPaste61Row" localSheetId="9" hidden="1">#REF!</definedName>
    <definedName name="XRefPaste61Row" hidden="1">#REF!</definedName>
    <definedName name="XRefPaste62" hidden="1">#REF!</definedName>
    <definedName name="XRefPaste62Row" localSheetId="9" hidden="1">#REF!</definedName>
    <definedName name="XRefPaste62Row" hidden="1">#REF!</definedName>
    <definedName name="XRefPaste63" hidden="1">#REF!</definedName>
    <definedName name="XRefPaste63Row" localSheetId="9" hidden="1">#REF!</definedName>
    <definedName name="XRefPaste63Row" hidden="1">#REF!</definedName>
    <definedName name="XRefPaste64" localSheetId="9" hidden="1">#REF!</definedName>
    <definedName name="XRefPaste64" hidden="1">#REF!</definedName>
    <definedName name="XRefPaste64Row" localSheetId="9" hidden="1">#REF!</definedName>
    <definedName name="XRefPaste64Row" hidden="1">#REF!</definedName>
    <definedName name="XRefPaste65" hidden="1">#REF!</definedName>
    <definedName name="XRefPaste65Row" localSheetId="9" hidden="1">#REF!</definedName>
    <definedName name="XRefPaste65Row" hidden="1">#REF!</definedName>
    <definedName name="XRefPaste66" hidden="1">#REF!</definedName>
    <definedName name="XRefPaste66Row" localSheetId="9" hidden="1">#REF!</definedName>
    <definedName name="XRefPaste66Row" hidden="1">#REF!</definedName>
    <definedName name="XRefPaste67" localSheetId="9" hidden="1">#REF!</definedName>
    <definedName name="XRefPaste67" hidden="1">#REF!</definedName>
    <definedName name="XRefPaste67Row" localSheetId="9" hidden="1">#REF!</definedName>
    <definedName name="XRefPaste67Row" hidden="1">#REF!</definedName>
    <definedName name="XRefPaste68" hidden="1">#REF!</definedName>
    <definedName name="XRefPaste68Row" localSheetId="9" hidden="1">#REF!</definedName>
    <definedName name="XRefPaste68Row" hidden="1">#REF!</definedName>
    <definedName name="XRefPaste69" hidden="1">#REF!</definedName>
    <definedName name="XRefPaste69Row" localSheetId="9" hidden="1">#REF!</definedName>
    <definedName name="XRefPaste69Row" hidden="1">#REF!</definedName>
    <definedName name="XRefPaste6Row" localSheetId="9" hidden="1">#REF!</definedName>
    <definedName name="XRefPaste6Row" hidden="1">#REF!</definedName>
    <definedName name="XRefPaste7" localSheetId="9" hidden="1">#REF!</definedName>
    <definedName name="XRefPaste7" hidden="1">#REF!</definedName>
    <definedName name="XRefPaste70" hidden="1">#REF!</definedName>
    <definedName name="XRefPaste70Row" localSheetId="9" hidden="1">#REF!</definedName>
    <definedName name="XRefPaste70Row" hidden="1">#REF!</definedName>
    <definedName name="XRefPaste71" hidden="1">#REF!</definedName>
    <definedName name="XRefPaste71Row" localSheetId="9" hidden="1">#REF!</definedName>
    <definedName name="XRefPaste71Row" hidden="1">#REF!</definedName>
    <definedName name="XRefPaste72" localSheetId="9" hidden="1">#REF!</definedName>
    <definedName name="XRefPaste72" hidden="1">#REF!</definedName>
    <definedName name="XRefPaste72Row" localSheetId="9" hidden="1">#REF!</definedName>
    <definedName name="XRefPaste72Row" hidden="1">#REF!</definedName>
    <definedName name="XRefPaste73" localSheetId="9" hidden="1">#REF!</definedName>
    <definedName name="XRefPaste73" hidden="1">#REF!</definedName>
    <definedName name="XRefPaste73Row" localSheetId="9" hidden="1">#REF!</definedName>
    <definedName name="XRefPaste73Row" hidden="1">#REF!</definedName>
    <definedName name="XRefPaste74" localSheetId="9" hidden="1">#REF!</definedName>
    <definedName name="XRefPaste74" hidden="1">#REF!</definedName>
    <definedName name="XRefPaste74Row" localSheetId="9" hidden="1">#REF!</definedName>
    <definedName name="XRefPaste74Row" hidden="1">#REF!</definedName>
    <definedName name="XRefPaste75" localSheetId="9" hidden="1">#REF!</definedName>
    <definedName name="XRefPaste75" hidden="1">#REF!</definedName>
    <definedName name="XRefPaste75Row" localSheetId="9" hidden="1">#REF!</definedName>
    <definedName name="XRefPaste75Row" hidden="1">#REF!</definedName>
    <definedName name="XRefPaste76" localSheetId="9" hidden="1">#REF!</definedName>
    <definedName name="XRefPaste76" hidden="1">#REF!</definedName>
    <definedName name="XRefPaste76Row" localSheetId="9" hidden="1">#REF!</definedName>
    <definedName name="XRefPaste76Row" hidden="1">#REF!</definedName>
    <definedName name="XRefPaste77" localSheetId="9" hidden="1">#REF!</definedName>
    <definedName name="XRefPaste77" hidden="1">#REF!</definedName>
    <definedName name="XRefPaste77Row" localSheetId="9" hidden="1">#REF!</definedName>
    <definedName name="XRefPaste77Row" hidden="1">#REF!</definedName>
    <definedName name="XRefPaste78" localSheetId="9" hidden="1">#REF!</definedName>
    <definedName name="XRefPaste78" hidden="1">#REF!</definedName>
    <definedName name="XRefPaste78Row" localSheetId="9" hidden="1">#REF!</definedName>
    <definedName name="XRefPaste78Row" hidden="1">#REF!</definedName>
    <definedName name="XRefPaste79" localSheetId="9" hidden="1">#REF!</definedName>
    <definedName name="XRefPaste79" hidden="1">#REF!</definedName>
    <definedName name="XRefPaste79Row" localSheetId="9" hidden="1">#REF!</definedName>
    <definedName name="XRefPaste79Row" hidden="1">#REF!</definedName>
    <definedName name="XRefPaste7Row" localSheetId="9" hidden="1">#REF!</definedName>
    <definedName name="XRefPaste7Row" hidden="1">#REF!</definedName>
    <definedName name="XRefPaste8" localSheetId="9" hidden="1">#REF!</definedName>
    <definedName name="XRefPaste8" hidden="1">#REF!</definedName>
    <definedName name="XRefPaste80" localSheetId="9" hidden="1">#REF!</definedName>
    <definedName name="XRefPaste80" hidden="1">#REF!</definedName>
    <definedName name="XRefPaste80Row" localSheetId="9" hidden="1">#REF!</definedName>
    <definedName name="XRefPaste80Row" hidden="1">#REF!</definedName>
    <definedName name="XRefPaste81" localSheetId="9" hidden="1">#REF!</definedName>
    <definedName name="XRefPaste81" hidden="1">#REF!</definedName>
    <definedName name="XRefPaste81Row" localSheetId="9" hidden="1">#REF!</definedName>
    <definedName name="XRefPaste81Row" hidden="1">#REF!</definedName>
    <definedName name="XRefPaste82" localSheetId="9" hidden="1">#REF!</definedName>
    <definedName name="XRefPaste82" hidden="1">#REF!</definedName>
    <definedName name="XRefPaste82Row" localSheetId="9" hidden="1">#REF!</definedName>
    <definedName name="XRefPaste82Row" hidden="1">#REF!</definedName>
    <definedName name="XRefPaste83" localSheetId="9" hidden="1">#REF!</definedName>
    <definedName name="XRefPaste83" hidden="1">#REF!</definedName>
    <definedName name="XRefPaste83Row" localSheetId="9" hidden="1">#REF!</definedName>
    <definedName name="XRefPaste83Row" hidden="1">#REF!</definedName>
    <definedName name="XRefPaste84" localSheetId="9" hidden="1">#REF!</definedName>
    <definedName name="XRefPaste84" hidden="1">#REF!</definedName>
    <definedName name="XRefPaste84Row" localSheetId="9" hidden="1">#REF!</definedName>
    <definedName name="XRefPaste84Row" hidden="1">#REF!</definedName>
    <definedName name="XRefPaste85" localSheetId="9" hidden="1">#REF!</definedName>
    <definedName name="XRefPaste85" hidden="1">#REF!</definedName>
    <definedName name="XRefPaste85Row" localSheetId="9" hidden="1">#REF!</definedName>
    <definedName name="XRefPaste85Row" hidden="1">#REF!</definedName>
    <definedName name="XRefPaste86" localSheetId="9" hidden="1">#REF!</definedName>
    <definedName name="XRefPaste86" hidden="1">#REF!</definedName>
    <definedName name="XRefPaste86Row" localSheetId="9" hidden="1">#REF!</definedName>
    <definedName name="XRefPaste86Row" hidden="1">#REF!</definedName>
    <definedName name="XRefPaste87" localSheetId="9" hidden="1">#REF!</definedName>
    <definedName name="XRefPaste87" hidden="1">#REF!</definedName>
    <definedName name="XRefPaste87Row" localSheetId="9" hidden="1">#REF!</definedName>
    <definedName name="XRefPaste87Row" hidden="1">#REF!</definedName>
    <definedName name="XRefPaste88" localSheetId="9" hidden="1">#REF!</definedName>
    <definedName name="XRefPaste88" hidden="1">#REF!</definedName>
    <definedName name="XRefPaste88Row" localSheetId="9" hidden="1">#REF!</definedName>
    <definedName name="XRefPaste88Row" hidden="1">#REF!</definedName>
    <definedName name="XRefPaste89" localSheetId="9" hidden="1">#REF!</definedName>
    <definedName name="XRefPaste89" hidden="1">#REF!</definedName>
    <definedName name="XRefPaste89Row" localSheetId="9" hidden="1">#REF!</definedName>
    <definedName name="XRefPaste89Row" hidden="1">#REF!</definedName>
    <definedName name="XRefPaste8Row" localSheetId="9" hidden="1">#REF!</definedName>
    <definedName name="XRefPaste8Row" hidden="1">#REF!</definedName>
    <definedName name="XRefPaste9" hidden="1">#REF!</definedName>
    <definedName name="XRefPaste90" localSheetId="9" hidden="1">#REF!</definedName>
    <definedName name="XRefPaste90" hidden="1">#REF!</definedName>
    <definedName name="XRefPaste90Row" localSheetId="9" hidden="1">#REF!</definedName>
    <definedName name="XRefPaste90Row" hidden="1">#REF!</definedName>
    <definedName name="XRefPaste91" localSheetId="9" hidden="1">#REF!</definedName>
    <definedName name="XRefPaste91" hidden="1">#REF!</definedName>
    <definedName name="XRefPaste91Row" localSheetId="9" hidden="1">#REF!</definedName>
    <definedName name="XRefPaste91Row" hidden="1">#REF!</definedName>
    <definedName name="XRefPaste92" localSheetId="9" hidden="1">#REF!</definedName>
    <definedName name="XRefPaste92" hidden="1">#REF!</definedName>
    <definedName name="XRefPaste92Row" localSheetId="9" hidden="1">#REF!</definedName>
    <definedName name="XRefPaste92Row" hidden="1">#REF!</definedName>
    <definedName name="XRefPaste93" localSheetId="9" hidden="1">#REF!</definedName>
    <definedName name="XRefPaste93" hidden="1">#REF!</definedName>
    <definedName name="XRefPaste93Row" localSheetId="9" hidden="1">#REF!</definedName>
    <definedName name="XRefPaste93Row" hidden="1">#REF!</definedName>
    <definedName name="XRefPaste94" localSheetId="9" hidden="1">#REF!</definedName>
    <definedName name="XRefPaste94" hidden="1">#REF!</definedName>
    <definedName name="XRefPaste94Row" localSheetId="9" hidden="1">#REF!</definedName>
    <definedName name="XRefPaste94Row" hidden="1">#REF!</definedName>
    <definedName name="XRefPaste95" localSheetId="9" hidden="1">#REF!</definedName>
    <definedName name="XRefPaste95" hidden="1">#REF!</definedName>
    <definedName name="XRefPaste95Row" localSheetId="9" hidden="1">#REF!</definedName>
    <definedName name="XRefPaste95Row" hidden="1">#REF!</definedName>
    <definedName name="XRefPaste96" localSheetId="9" hidden="1">#REF!</definedName>
    <definedName name="XRefPaste96" hidden="1">#REF!</definedName>
    <definedName name="XRefPaste96Row" localSheetId="9" hidden="1">#REF!</definedName>
    <definedName name="XRefPaste96Row" hidden="1">#REF!</definedName>
    <definedName name="XRefPaste97" localSheetId="9" hidden="1">#REF!</definedName>
    <definedName name="XRefPaste97" hidden="1">#REF!</definedName>
    <definedName name="XRefPaste97Row" localSheetId="9" hidden="1">#REF!</definedName>
    <definedName name="XRefPaste97Row" hidden="1">#REF!</definedName>
    <definedName name="XRefPaste98" localSheetId="9" hidden="1">#REF!</definedName>
    <definedName name="XRefPaste98" hidden="1">#REF!</definedName>
    <definedName name="XRefPaste98Row" localSheetId="9" hidden="1">#REF!</definedName>
    <definedName name="XRefPaste98Row" hidden="1">#REF!</definedName>
    <definedName name="XRefPaste99" localSheetId="9" hidden="1">#REF!</definedName>
    <definedName name="XRefPaste99" hidden="1">#REF!</definedName>
    <definedName name="XRefPaste99Row" localSheetId="9" hidden="1">#REF!</definedName>
    <definedName name="XRefPaste99Row" hidden="1">#REF!</definedName>
    <definedName name="XRefPaste9Row" localSheetId="9" hidden="1">#REF!</definedName>
    <definedName name="XRefPaste9Row" hidden="1">#REF!</definedName>
    <definedName name="XRefPasteRangeCount" localSheetId="9" hidden="1">6</definedName>
    <definedName name="XRefPasteRangeCount" hidden="1">1</definedName>
    <definedName name="xx">#REF!</definedName>
    <definedName name="Z_5FCC9217_B3E9_4B91_A943_5F21728EBEE9_.wvu.FilterData" localSheetId="5" hidden="1">Clasificaciones!$A$4:$J$851</definedName>
    <definedName name="Z_5FCC9217_B3E9_4B91_A943_5F21728EBEE9_.wvu.FilterData" localSheetId="3" hidden="1">'EERR 032020'!$B$5:$G$165</definedName>
    <definedName name="Z_5FCC9217_B3E9_4B91_A943_5F21728EBEE9_.wvu.PrintArea" localSheetId="6" hidden="1">BG!$B$2:$L$81</definedName>
    <definedName name="Z_5FCC9217_B3E9_4B91_A943_5F21728EBEE9_.wvu.PrintArea" localSheetId="7" hidden="1">EERR!$B$2:$G$94</definedName>
    <definedName name="Z_5FCC9217_B3E9_4B91_A943_5F21728EBEE9_.wvu.PrintArea" localSheetId="8" hidden="1">EFE!$A$1:$G$55</definedName>
    <definedName name="Z_5FCC9217_B3E9_4B91_A943_5F21728EBEE9_.wvu.PrintArea" localSheetId="10" hidden="1">'Nota 1 a Nota 4'!$A$2:$L$94</definedName>
    <definedName name="Z_5FCC9217_B3E9_4B91_A943_5F21728EBEE9_.wvu.PrintArea" localSheetId="11" hidden="1">'Nota 5'!$A$2:$I$579</definedName>
    <definedName name="Z_5FCC9217_B3E9_4B91_A943_5F21728EBEE9_.wvu.PrintArea" localSheetId="12" hidden="1">'Nota 6 a Nota 12'!$A$1:$I$39</definedName>
    <definedName name="Z_5FCC9217_B3E9_4B91_A943_5F21728EBEE9_.wvu.PrintArea" localSheetId="9" hidden="1">VPN!$B$2:$M$30</definedName>
    <definedName name="Z_5FCC9217_B3E9_4B91_A943_5F21728EBEE9_.wvu.Rows" localSheetId="8" hidden="1">EFE!$29:$29</definedName>
    <definedName name="Z_7015FC6D_0680_4B00_AA0E_B83DA1D0B666_.wvu.FilterData" localSheetId="5" hidden="1">Clasificaciones!$A$4:$J$851</definedName>
    <definedName name="Z_7015FC6D_0680_4B00_AA0E_B83DA1D0B666_.wvu.FilterData" localSheetId="3" hidden="1">'EERR 032020'!$B$5:$G$165</definedName>
    <definedName name="Z_7015FC6D_0680_4B00_AA0E_B83DA1D0B666_.wvu.PrintArea" localSheetId="6" hidden="1">BG!$B$2:$L$81</definedName>
    <definedName name="Z_7015FC6D_0680_4B00_AA0E_B83DA1D0B666_.wvu.PrintArea" localSheetId="7" hidden="1">EERR!$B$2:$G$94</definedName>
    <definedName name="Z_7015FC6D_0680_4B00_AA0E_B83DA1D0B666_.wvu.PrintArea" localSheetId="8" hidden="1">EFE!$A$1:$G$55</definedName>
    <definedName name="Z_7015FC6D_0680_4B00_AA0E_B83DA1D0B666_.wvu.PrintArea" localSheetId="10" hidden="1">'Nota 1 a Nota 4'!$A$2:$L$94</definedName>
    <definedName name="Z_7015FC6D_0680_4B00_AA0E_B83DA1D0B666_.wvu.PrintArea" localSheetId="11" hidden="1">'Nota 5'!$A$2:$I$579</definedName>
    <definedName name="Z_7015FC6D_0680_4B00_AA0E_B83DA1D0B666_.wvu.PrintArea" localSheetId="12" hidden="1">'Nota 6 a Nota 12'!$A$1:$I$39</definedName>
    <definedName name="Z_7015FC6D_0680_4B00_AA0E_B83DA1D0B666_.wvu.PrintArea" localSheetId="9" hidden="1">VPN!$B$2:$M$30</definedName>
    <definedName name="Z_7015FC6D_0680_4B00_AA0E_B83DA1D0B666_.wvu.Rows" localSheetId="8" hidden="1">EFE!$29:$29</definedName>
    <definedName name="Z_970CBB53_F4B3_462F_AEFE_2BC403F5F0AD_.wvu.PrintArea" localSheetId="10" hidden="1">'Nota 1 a Nota 4'!$A$2:$L$94</definedName>
    <definedName name="Z_970CBB53_F4B3_462F_AEFE_2BC403F5F0AD_.wvu.PrintArea" localSheetId="11" hidden="1">'Nota 5'!$A$2:$I$579</definedName>
    <definedName name="Z_970CBB53_F4B3_462F_AEFE_2BC403F5F0AD_.wvu.PrintArea" localSheetId="12" hidden="1">'Nota 6 a Nota 12'!$A$1:$I$39</definedName>
    <definedName name="Z_B9F63820_5C32_455A_BC9D_0BE84D6B0867_.wvu.FilterData" localSheetId="5" hidden="1">Clasificaciones!$A$4:$J$851</definedName>
    <definedName name="Z_B9F63820_5C32_455A_BC9D_0BE84D6B0867_.wvu.FilterData" localSheetId="3" hidden="1">'EERR 032020'!$B$5:$G$165</definedName>
    <definedName name="Z_B9F63820_5C32_455A_BC9D_0BE84D6B0867_.wvu.PrintArea" localSheetId="6" hidden="1">BG!$B$2:$L$81</definedName>
    <definedName name="Z_B9F63820_5C32_455A_BC9D_0BE84D6B0867_.wvu.PrintArea" localSheetId="7" hidden="1">EERR!$B$2:$G$94</definedName>
    <definedName name="Z_B9F63820_5C32_455A_BC9D_0BE84D6B0867_.wvu.PrintArea" localSheetId="8" hidden="1">EFE!$A$1:$G$55</definedName>
    <definedName name="Z_B9F63820_5C32_455A_BC9D_0BE84D6B0867_.wvu.PrintArea" localSheetId="9" hidden="1">VPN!$B$2:$M$30</definedName>
    <definedName name="Z_B9F63820_5C32_455A_BC9D_0BE84D6B0867_.wvu.Rows" localSheetId="8" hidden="1">EFE!$29:$29</definedName>
    <definedName name="Z_F3648BCD_1CED_4BBB_AE63_37BDB925883F_.wvu.FilterData" localSheetId="5" hidden="1">Clasificaciones!$A$4:$J$851</definedName>
    <definedName name="Z_F3648BCD_1CED_4BBB_AE63_37BDB925883F_.wvu.FilterData" localSheetId="3" hidden="1">'EERR 032020'!$B$5:$G$165</definedName>
    <definedName name="Z_F3648BCD_1CED_4BBB_AE63_37BDB925883F_.wvu.PrintArea" localSheetId="6" hidden="1">BG!$B$2:$L$81</definedName>
    <definedName name="Z_F3648BCD_1CED_4BBB_AE63_37BDB925883F_.wvu.PrintArea" localSheetId="7" hidden="1">EERR!$B$2:$G$94</definedName>
    <definedName name="Z_F3648BCD_1CED_4BBB_AE63_37BDB925883F_.wvu.PrintArea" localSheetId="8" hidden="1">EFE!$A$1:$G$55</definedName>
    <definedName name="Z_F3648BCD_1CED_4BBB_AE63_37BDB925883F_.wvu.PrintArea" localSheetId="10" hidden="1">'Nota 1 a Nota 4'!$A$2:$L$94</definedName>
    <definedName name="Z_F3648BCD_1CED_4BBB_AE63_37BDB925883F_.wvu.PrintArea" localSheetId="11" hidden="1">'Nota 5'!$A$2:$I$579</definedName>
    <definedName name="Z_F3648BCD_1CED_4BBB_AE63_37BDB925883F_.wvu.PrintArea" localSheetId="12" hidden="1">'Nota 6 a Nota 12'!$A$1:$I$39</definedName>
    <definedName name="Z_F3648BCD_1CED_4BBB_AE63_37BDB925883F_.wvu.PrintArea" localSheetId="9" hidden="1">VPN!$B$2:$M$30</definedName>
    <definedName name="Z_F3648BCD_1CED_4BBB_AE63_37BDB925883F_.wvu.Rows" localSheetId="8" hidden="1">EFE!$29:$29</definedName>
    <definedName name="zdfd" localSheetId="1" hidden="1">#REF!</definedName>
    <definedName name="zdfd" localSheetId="10" hidden="1">#REF!</definedName>
    <definedName name="zdfd" localSheetId="11" hidden="1">#REF!</definedName>
    <definedName name="zdfd" localSheetId="12"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6" i="17" l="1"/>
  <c r="G544" i="1" l="1"/>
  <c r="G22" i="1"/>
  <c r="G21" i="1"/>
  <c r="G19" i="1"/>
  <c r="G18" i="1"/>
  <c r="G17" i="1"/>
  <c r="Q851" i="1"/>
  <c r="Q850" i="1"/>
  <c r="Q849" i="1"/>
  <c r="Q848" i="1"/>
  <c r="Q847" i="1"/>
  <c r="Q846" i="1"/>
  <c r="Q845" i="1"/>
  <c r="Q844" i="1"/>
  <c r="Q843" i="1"/>
  <c r="Q842" i="1"/>
  <c r="Q841" i="1"/>
  <c r="Q840" i="1"/>
  <c r="Q839" i="1"/>
  <c r="Q838" i="1"/>
  <c r="Q837" i="1"/>
  <c r="Q836" i="1"/>
  <c r="Q835" i="1"/>
  <c r="Q834" i="1"/>
  <c r="Q833" i="1"/>
  <c r="Q832" i="1"/>
  <c r="Q831" i="1"/>
  <c r="Q830" i="1"/>
  <c r="Q829" i="1"/>
  <c r="Q828" i="1"/>
  <c r="Q827" i="1"/>
  <c r="Q826" i="1"/>
  <c r="Q825" i="1"/>
  <c r="Q824" i="1"/>
  <c r="Q823" i="1"/>
  <c r="Q822" i="1"/>
  <c r="Q821" i="1"/>
  <c r="Q820" i="1"/>
  <c r="Q819" i="1"/>
  <c r="Q818" i="1"/>
  <c r="Q817" i="1"/>
  <c r="Q816" i="1"/>
  <c r="Q815" i="1"/>
  <c r="Q814" i="1"/>
  <c r="Q813" i="1"/>
  <c r="Q812" i="1"/>
  <c r="Q811" i="1"/>
  <c r="Q810" i="1"/>
  <c r="Q809" i="1"/>
  <c r="Q808" i="1"/>
  <c r="Q807" i="1"/>
  <c r="Q806" i="1"/>
  <c r="Q805" i="1"/>
  <c r="Q804" i="1"/>
  <c r="Q803" i="1"/>
  <c r="Q802" i="1"/>
  <c r="Q801" i="1"/>
  <c r="Q800" i="1"/>
  <c r="Q799" i="1"/>
  <c r="Q798" i="1"/>
  <c r="Q797" i="1"/>
  <c r="Q796" i="1"/>
  <c r="Q795" i="1"/>
  <c r="Q794" i="1"/>
  <c r="Q793" i="1"/>
  <c r="Q792" i="1"/>
  <c r="Q791" i="1"/>
  <c r="Q790" i="1"/>
  <c r="Q789" i="1"/>
  <c r="Q788" i="1"/>
  <c r="Q787" i="1"/>
  <c r="Q786" i="1"/>
  <c r="Q785" i="1"/>
  <c r="Q784" i="1"/>
  <c r="Q783" i="1"/>
  <c r="Q782" i="1"/>
  <c r="Q781" i="1"/>
  <c r="Q780" i="1"/>
  <c r="Q779" i="1"/>
  <c r="Q778" i="1"/>
  <c r="Q777" i="1"/>
  <c r="Q776" i="1"/>
  <c r="Q775" i="1"/>
  <c r="Q774" i="1"/>
  <c r="Q773" i="1"/>
  <c r="Q772" i="1"/>
  <c r="Q771" i="1"/>
  <c r="Q770" i="1"/>
  <c r="Q769" i="1"/>
  <c r="Q768" i="1"/>
  <c r="Q767" i="1"/>
  <c r="Q766" i="1"/>
  <c r="Q765" i="1"/>
  <c r="Q764" i="1"/>
  <c r="Q763" i="1"/>
  <c r="Q762" i="1"/>
  <c r="Q761" i="1"/>
  <c r="Q760" i="1"/>
  <c r="Q759" i="1"/>
  <c r="Q758" i="1"/>
  <c r="Q757" i="1"/>
  <c r="Q756" i="1"/>
  <c r="Q755" i="1"/>
  <c r="Q754" i="1"/>
  <c r="Q753" i="1"/>
  <c r="Q752" i="1"/>
  <c r="Q751" i="1"/>
  <c r="Q750" i="1"/>
  <c r="Q749" i="1"/>
  <c r="Q748" i="1"/>
  <c r="Q747" i="1"/>
  <c r="Q746" i="1"/>
  <c r="Q745" i="1"/>
  <c r="Q744" i="1"/>
  <c r="Q743" i="1"/>
  <c r="Q742" i="1"/>
  <c r="Q741" i="1"/>
  <c r="Q740" i="1"/>
  <c r="Q739" i="1"/>
  <c r="Q738" i="1"/>
  <c r="Q737" i="1"/>
  <c r="Q736" i="1"/>
  <c r="Q735" i="1"/>
  <c r="Q734" i="1"/>
  <c r="Q733" i="1"/>
  <c r="Q732" i="1"/>
  <c r="Q731" i="1"/>
  <c r="Q730" i="1"/>
  <c r="Q729" i="1"/>
  <c r="Q728" i="1"/>
  <c r="Q727" i="1"/>
  <c r="Q726" i="1"/>
  <c r="Q725" i="1"/>
  <c r="Q724" i="1"/>
  <c r="Q723" i="1"/>
  <c r="Q722" i="1"/>
  <c r="Q721" i="1"/>
  <c r="Q720" i="1"/>
  <c r="Q719" i="1"/>
  <c r="Q718" i="1"/>
  <c r="Q717" i="1"/>
  <c r="Q716" i="1"/>
  <c r="Q715" i="1"/>
  <c r="Q714" i="1"/>
  <c r="Q713" i="1"/>
  <c r="Q712" i="1"/>
  <c r="Q711" i="1"/>
  <c r="Q710" i="1"/>
  <c r="Q709" i="1"/>
  <c r="Q708" i="1"/>
  <c r="Q707" i="1"/>
  <c r="Q706" i="1"/>
  <c r="Q705" i="1"/>
  <c r="Q704" i="1"/>
  <c r="Q703" i="1"/>
  <c r="Q702" i="1"/>
  <c r="Q701" i="1"/>
  <c r="Q700" i="1"/>
  <c r="Q699" i="1"/>
  <c r="Q698" i="1"/>
  <c r="Q697" i="1"/>
  <c r="Q696" i="1"/>
  <c r="Q695" i="1"/>
  <c r="Q694" i="1"/>
  <c r="Q693" i="1"/>
  <c r="Q692" i="1"/>
  <c r="Q691" i="1"/>
  <c r="Q690" i="1"/>
  <c r="Q689" i="1"/>
  <c r="Q688" i="1"/>
  <c r="Q687" i="1"/>
  <c r="Q686" i="1"/>
  <c r="Q685" i="1"/>
  <c r="Q684" i="1"/>
  <c r="Q683" i="1"/>
  <c r="Q682" i="1"/>
  <c r="Q681" i="1"/>
  <c r="Q680" i="1"/>
  <c r="Q679" i="1"/>
  <c r="Q678" i="1"/>
  <c r="Q677" i="1"/>
  <c r="Q676" i="1"/>
  <c r="Q675" i="1"/>
  <c r="Q674" i="1"/>
  <c r="Q673" i="1"/>
  <c r="Q672" i="1"/>
  <c r="Q671" i="1"/>
  <c r="Q670" i="1"/>
  <c r="Q669" i="1"/>
  <c r="Q668" i="1"/>
  <c r="Q667" i="1"/>
  <c r="Q666" i="1"/>
  <c r="Q665" i="1"/>
  <c r="Q664" i="1"/>
  <c r="Q663" i="1"/>
  <c r="Q662" i="1"/>
  <c r="Q661" i="1"/>
  <c r="Q660" i="1"/>
  <c r="Q659" i="1"/>
  <c r="Q658" i="1"/>
  <c r="Q657" i="1"/>
  <c r="Q656" i="1"/>
  <c r="Q655" i="1"/>
  <c r="Q654" i="1"/>
  <c r="Q653" i="1"/>
  <c r="Q652" i="1"/>
  <c r="Q651" i="1"/>
  <c r="Q650" i="1"/>
  <c r="Q649" i="1"/>
  <c r="Q648" i="1"/>
  <c r="Q647" i="1"/>
  <c r="Q646" i="1"/>
  <c r="Q645" i="1"/>
  <c r="Q644" i="1"/>
  <c r="Q643" i="1"/>
  <c r="Q642" i="1"/>
  <c r="Q641" i="1"/>
  <c r="Q640" i="1"/>
  <c r="Q639" i="1"/>
  <c r="Q638" i="1"/>
  <c r="Q637" i="1"/>
  <c r="Q636" i="1"/>
  <c r="Q635" i="1"/>
  <c r="Q634" i="1"/>
  <c r="Q633" i="1"/>
  <c r="Q632" i="1"/>
  <c r="Q631" i="1"/>
  <c r="Q630" i="1"/>
  <c r="Q629" i="1"/>
  <c r="Q628" i="1"/>
  <c r="Q627" i="1"/>
  <c r="Q626" i="1"/>
  <c r="Q625" i="1"/>
  <c r="Q624" i="1"/>
  <c r="Q623" i="1"/>
  <c r="Q622" i="1"/>
  <c r="Q621" i="1"/>
  <c r="Q620" i="1"/>
  <c r="Q619" i="1"/>
  <c r="Q618" i="1"/>
  <c r="Q617" i="1"/>
  <c r="Q616" i="1"/>
  <c r="Q615" i="1"/>
  <c r="Q614" i="1"/>
  <c r="Q613" i="1"/>
  <c r="Q612" i="1"/>
  <c r="Q611" i="1"/>
  <c r="Q610" i="1"/>
  <c r="Q609" i="1"/>
  <c r="Q608" i="1"/>
  <c r="Q607" i="1"/>
  <c r="Q606" i="1"/>
  <c r="Q605" i="1"/>
  <c r="Q604" i="1"/>
  <c r="Q603" i="1"/>
  <c r="Q602" i="1"/>
  <c r="Q601" i="1"/>
  <c r="Q600" i="1"/>
  <c r="Q599" i="1"/>
  <c r="Q598" i="1"/>
  <c r="Q597" i="1"/>
  <c r="Q596" i="1"/>
  <c r="Q595" i="1"/>
  <c r="Q594" i="1"/>
  <c r="Q593" i="1"/>
  <c r="Q592" i="1"/>
  <c r="Q591" i="1"/>
  <c r="Q590" i="1"/>
  <c r="Q589" i="1"/>
  <c r="Q588" i="1"/>
  <c r="Q587" i="1"/>
  <c r="Q586" i="1"/>
  <c r="Q585" i="1"/>
  <c r="Q584" i="1"/>
  <c r="Q583" i="1"/>
  <c r="Q582" i="1"/>
  <c r="Q581" i="1"/>
  <c r="Q580" i="1"/>
  <c r="Q579" i="1"/>
  <c r="Q578" i="1"/>
  <c r="Q577" i="1"/>
  <c r="Q576" i="1"/>
  <c r="Q575" i="1"/>
  <c r="Q574" i="1"/>
  <c r="Q573" i="1"/>
  <c r="Q572" i="1"/>
  <c r="Q571" i="1"/>
  <c r="Q570" i="1"/>
  <c r="Q569" i="1"/>
  <c r="Q568" i="1"/>
  <c r="Q567" i="1"/>
  <c r="Q566" i="1"/>
  <c r="Q565" i="1"/>
  <c r="Q564" i="1"/>
  <c r="Q563" i="1"/>
  <c r="Q562" i="1"/>
  <c r="Q561" i="1"/>
  <c r="Q560" i="1"/>
  <c r="Q559" i="1"/>
  <c r="Q558" i="1"/>
  <c r="Q557" i="1"/>
  <c r="Q556" i="1"/>
  <c r="Q555" i="1"/>
  <c r="Q554" i="1"/>
  <c r="Q553" i="1"/>
  <c r="Q552" i="1"/>
  <c r="Q551" i="1"/>
  <c r="Q550" i="1"/>
  <c r="Q549" i="1"/>
  <c r="Q548" i="1"/>
  <c r="Q547" i="1"/>
  <c r="Q546" i="1"/>
  <c r="Q545" i="1"/>
  <c r="Q544" i="1"/>
  <c r="Q543" i="1"/>
  <c r="Q542" i="1"/>
  <c r="Q541" i="1"/>
  <c r="Q540" i="1"/>
  <c r="Q539" i="1"/>
  <c r="Q538" i="1"/>
  <c r="Q537" i="1"/>
  <c r="Q536" i="1"/>
  <c r="Q535" i="1"/>
  <c r="Q534" i="1"/>
  <c r="Q533" i="1"/>
  <c r="Q532" i="1"/>
  <c r="Q531" i="1"/>
  <c r="Q530" i="1"/>
  <c r="Q529" i="1"/>
  <c r="Q528" i="1"/>
  <c r="Q527" i="1"/>
  <c r="Q526" i="1"/>
  <c r="Q525" i="1"/>
  <c r="Q524" i="1"/>
  <c r="Q523" i="1"/>
  <c r="Q522" i="1"/>
  <c r="Q521" i="1"/>
  <c r="Q520" i="1"/>
  <c r="Q519" i="1"/>
  <c r="Q518" i="1"/>
  <c r="Q517" i="1"/>
  <c r="Q516" i="1"/>
  <c r="Q515" i="1"/>
  <c r="Q514" i="1"/>
  <c r="Q513" i="1"/>
  <c r="Q512" i="1"/>
  <c r="Q511" i="1"/>
  <c r="Q510" i="1"/>
  <c r="Q509" i="1"/>
  <c r="Q508" i="1"/>
  <c r="Q507" i="1"/>
  <c r="Q506" i="1"/>
  <c r="Q505" i="1"/>
  <c r="Q504" i="1"/>
  <c r="Q503" i="1"/>
  <c r="Q502" i="1"/>
  <c r="Q501" i="1"/>
  <c r="Q500" i="1"/>
  <c r="Q499" i="1"/>
  <c r="Q498" i="1"/>
  <c r="Q497" i="1"/>
  <c r="Q496" i="1"/>
  <c r="Q495" i="1"/>
  <c r="Q494" i="1"/>
  <c r="Q493" i="1"/>
  <c r="Q492" i="1"/>
  <c r="Q491" i="1"/>
  <c r="Q490" i="1"/>
  <c r="Q489" i="1"/>
  <c r="Q488" i="1"/>
  <c r="Q487" i="1"/>
  <c r="Q486" i="1"/>
  <c r="Q485" i="1"/>
  <c r="Q484" i="1"/>
  <c r="Q483" i="1"/>
  <c r="Q482" i="1"/>
  <c r="Q481" i="1"/>
  <c r="Q480" i="1"/>
  <c r="Q479" i="1"/>
  <c r="Q478" i="1"/>
  <c r="Q477" i="1"/>
  <c r="Q476" i="1"/>
  <c r="Q475" i="1"/>
  <c r="Q474" i="1"/>
  <c r="Q473" i="1"/>
  <c r="Q472" i="1"/>
  <c r="Q471" i="1"/>
  <c r="Q470" i="1"/>
  <c r="Q469" i="1"/>
  <c r="Q468" i="1"/>
  <c r="Q467" i="1"/>
  <c r="Q466" i="1"/>
  <c r="Q465" i="1"/>
  <c r="Q464" i="1"/>
  <c r="Q463" i="1"/>
  <c r="Q462" i="1"/>
  <c r="Q461" i="1"/>
  <c r="Q460" i="1"/>
  <c r="Q459" i="1"/>
  <c r="Q458" i="1"/>
  <c r="Q457" i="1"/>
  <c r="Q456" i="1"/>
  <c r="Q455" i="1"/>
  <c r="Q454" i="1"/>
  <c r="Q453" i="1"/>
  <c r="Q452" i="1"/>
  <c r="Q451" i="1"/>
  <c r="Q450" i="1"/>
  <c r="Q449" i="1"/>
  <c r="Q448" i="1"/>
  <c r="Q447" i="1"/>
  <c r="Q446" i="1"/>
  <c r="Q445" i="1"/>
  <c r="Q444" i="1"/>
  <c r="Q443" i="1"/>
  <c r="Q442" i="1"/>
  <c r="Q441" i="1"/>
  <c r="Q440" i="1"/>
  <c r="Q439" i="1"/>
  <c r="Q438" i="1"/>
  <c r="Q437" i="1"/>
  <c r="Q436" i="1"/>
  <c r="Q435" i="1"/>
  <c r="Q434" i="1"/>
  <c r="Q433" i="1"/>
  <c r="Q432" i="1"/>
  <c r="Q431" i="1"/>
  <c r="Q430" i="1"/>
  <c r="Q429" i="1"/>
  <c r="Q428" i="1"/>
  <c r="Q427" i="1"/>
  <c r="Q426" i="1"/>
  <c r="Q425" i="1"/>
  <c r="Q424" i="1"/>
  <c r="Q423" i="1"/>
  <c r="Q422" i="1"/>
  <c r="Q421" i="1"/>
  <c r="Q420" i="1"/>
  <c r="Q419" i="1"/>
  <c r="Q418" i="1"/>
  <c r="Q417" i="1"/>
  <c r="Q416" i="1"/>
  <c r="Q415" i="1"/>
  <c r="Q414" i="1"/>
  <c r="Q413" i="1"/>
  <c r="Q412" i="1"/>
  <c r="Q411" i="1"/>
  <c r="Q410" i="1"/>
  <c r="Q409" i="1"/>
  <c r="Q408" i="1"/>
  <c r="Q407" i="1"/>
  <c r="Q406" i="1"/>
  <c r="Q405" i="1"/>
  <c r="Q404" i="1"/>
  <c r="Q403" i="1"/>
  <c r="Q402" i="1"/>
  <c r="Q401" i="1"/>
  <c r="Q400" i="1"/>
  <c r="Q399" i="1"/>
  <c r="Q398" i="1"/>
  <c r="Q397" i="1"/>
  <c r="Q396" i="1"/>
  <c r="Q395" i="1"/>
  <c r="Q394" i="1"/>
  <c r="Q393" i="1"/>
  <c r="Q392" i="1"/>
  <c r="Q391" i="1"/>
  <c r="Q390" i="1"/>
  <c r="Q389" i="1"/>
  <c r="Q388" i="1"/>
  <c r="Q387" i="1"/>
  <c r="Q386" i="1"/>
  <c r="Q385" i="1"/>
  <c r="Q384" i="1"/>
  <c r="Q383" i="1"/>
  <c r="Q382" i="1"/>
  <c r="Q381" i="1"/>
  <c r="Q380" i="1"/>
  <c r="Q379" i="1"/>
  <c r="Q378" i="1"/>
  <c r="Q377" i="1"/>
  <c r="Q376" i="1"/>
  <c r="Q375" i="1"/>
  <c r="Q374" i="1"/>
  <c r="Q373" i="1"/>
  <c r="Q372" i="1"/>
  <c r="Q371" i="1"/>
  <c r="Q370" i="1"/>
  <c r="Q369" i="1"/>
  <c r="Q368" i="1"/>
  <c r="Q367" i="1"/>
  <c r="Q366" i="1"/>
  <c r="Q365" i="1"/>
  <c r="Q364" i="1"/>
  <c r="Q363" i="1"/>
  <c r="Q362" i="1"/>
  <c r="Q361" i="1"/>
  <c r="Q360" i="1"/>
  <c r="Q359" i="1"/>
  <c r="Q358" i="1"/>
  <c r="Q357" i="1"/>
  <c r="Q356" i="1"/>
  <c r="Q355" i="1"/>
  <c r="Q354" i="1"/>
  <c r="Q353" i="1"/>
  <c r="Q352" i="1"/>
  <c r="Q351" i="1"/>
  <c r="Q350" i="1"/>
  <c r="Q349" i="1"/>
  <c r="Q348" i="1"/>
  <c r="Q347" i="1"/>
  <c r="Q346" i="1"/>
  <c r="Q345" i="1"/>
  <c r="Q344" i="1"/>
  <c r="Q343" i="1"/>
  <c r="Q342" i="1"/>
  <c r="Q341" i="1"/>
  <c r="Q340" i="1"/>
  <c r="Q339" i="1"/>
  <c r="Q338" i="1"/>
  <c r="Q337" i="1"/>
  <c r="Q336" i="1"/>
  <c r="Q335" i="1"/>
  <c r="Q334" i="1"/>
  <c r="Q333" i="1"/>
  <c r="Q332" i="1"/>
  <c r="Q331" i="1"/>
  <c r="Q330" i="1"/>
  <c r="Q329" i="1"/>
  <c r="Q328" i="1"/>
  <c r="Q327" i="1"/>
  <c r="Q326" i="1"/>
  <c r="Q325" i="1"/>
  <c r="Q324" i="1"/>
  <c r="Q323" i="1"/>
  <c r="Q322" i="1"/>
  <c r="Q321" i="1"/>
  <c r="Q320" i="1"/>
  <c r="Q319" i="1"/>
  <c r="Q318" i="1"/>
  <c r="Q317" i="1"/>
  <c r="Q316" i="1"/>
  <c r="Q315" i="1"/>
  <c r="Q314" i="1"/>
  <c r="Q313" i="1"/>
  <c r="Q312" i="1"/>
  <c r="Q311" i="1"/>
  <c r="Q310" i="1"/>
  <c r="Q309" i="1"/>
  <c r="Q308" i="1"/>
  <c r="Q307" i="1"/>
  <c r="Q306" i="1"/>
  <c r="Q305" i="1"/>
  <c r="Q304" i="1"/>
  <c r="Q303" i="1"/>
  <c r="Q302" i="1"/>
  <c r="Q301" i="1"/>
  <c r="Q300" i="1"/>
  <c r="Q299" i="1"/>
  <c r="Q298" i="1"/>
  <c r="Q297" i="1"/>
  <c r="Q296" i="1"/>
  <c r="Q295" i="1"/>
  <c r="Q294" i="1"/>
  <c r="Q293" i="1"/>
  <c r="Q292" i="1"/>
  <c r="Q291" i="1"/>
  <c r="Q290" i="1"/>
  <c r="Q289" i="1"/>
  <c r="Q288" i="1"/>
  <c r="Q287" i="1"/>
  <c r="Q286" i="1"/>
  <c r="Q285" i="1"/>
  <c r="Q284" i="1"/>
  <c r="Q283" i="1"/>
  <c r="Q282" i="1"/>
  <c r="Q281" i="1"/>
  <c r="Q280" i="1"/>
  <c r="Q279" i="1"/>
  <c r="Q278" i="1"/>
  <c r="Q277" i="1"/>
  <c r="Q276" i="1"/>
  <c r="Q275" i="1"/>
  <c r="Q274" i="1"/>
  <c r="Q273" i="1"/>
  <c r="Q272" i="1"/>
  <c r="Q271" i="1"/>
  <c r="Q270" i="1"/>
  <c r="Q269" i="1"/>
  <c r="Q268" i="1"/>
  <c r="Q267" i="1"/>
  <c r="Q266" i="1"/>
  <c r="Q265" i="1"/>
  <c r="Q264" i="1"/>
  <c r="Q263" i="1"/>
  <c r="Q262" i="1"/>
  <c r="Q261" i="1"/>
  <c r="Q260" i="1"/>
  <c r="Q259" i="1"/>
  <c r="Q258" i="1"/>
  <c r="Q257" i="1"/>
  <c r="Q256" i="1"/>
  <c r="Q255" i="1"/>
  <c r="Q254" i="1"/>
  <c r="Q253" i="1"/>
  <c r="Q252" i="1"/>
  <c r="Q251" i="1"/>
  <c r="Q250" i="1"/>
  <c r="Q249" i="1"/>
  <c r="Q248" i="1"/>
  <c r="Q247" i="1"/>
  <c r="Q246" i="1"/>
  <c r="Q245" i="1"/>
  <c r="Q244" i="1"/>
  <c r="Q243" i="1"/>
  <c r="Q242" i="1"/>
  <c r="Q241" i="1"/>
  <c r="Q240" i="1"/>
  <c r="Q239" i="1"/>
  <c r="Q238" i="1"/>
  <c r="Q237" i="1"/>
  <c r="Q236" i="1"/>
  <c r="Q235" i="1"/>
  <c r="Q234" i="1"/>
  <c r="Q233" i="1"/>
  <c r="Q232" i="1"/>
  <c r="Q231" i="1"/>
  <c r="Q230" i="1"/>
  <c r="Q229" i="1"/>
  <c r="Q228" i="1"/>
  <c r="Q227" i="1"/>
  <c r="Q226" i="1"/>
  <c r="Q225" i="1"/>
  <c r="Q224" i="1"/>
  <c r="Q223" i="1"/>
  <c r="Q222" i="1"/>
  <c r="Q221" i="1"/>
  <c r="Q220" i="1"/>
  <c r="Q219" i="1"/>
  <c r="Q218" i="1"/>
  <c r="Q217" i="1"/>
  <c r="Q216" i="1"/>
  <c r="Q215" i="1"/>
  <c r="Q214" i="1"/>
  <c r="Q213" i="1"/>
  <c r="Q212" i="1"/>
  <c r="Q211" i="1"/>
  <c r="Q210" i="1"/>
  <c r="Q209" i="1"/>
  <c r="Q208" i="1"/>
  <c r="Q207" i="1"/>
  <c r="Q206" i="1"/>
  <c r="Q205" i="1"/>
  <c r="Q204" i="1"/>
  <c r="Q203" i="1"/>
  <c r="Q202" i="1"/>
  <c r="Q201" i="1"/>
  <c r="Q200" i="1"/>
  <c r="Q199" i="1"/>
  <c r="Q198" i="1"/>
  <c r="Q197" i="1"/>
  <c r="Q196" i="1"/>
  <c r="Q195" i="1"/>
  <c r="Q194" i="1"/>
  <c r="Q193" i="1"/>
  <c r="Q192" i="1"/>
  <c r="Q191" i="1"/>
  <c r="Q190" i="1"/>
  <c r="Q189" i="1"/>
  <c r="Q188" i="1"/>
  <c r="Q187" i="1"/>
  <c r="Q186" i="1"/>
  <c r="Q185" i="1"/>
  <c r="Q184" i="1"/>
  <c r="Q183" i="1"/>
  <c r="Q182" i="1"/>
  <c r="Q181" i="1"/>
  <c r="Q180" i="1"/>
  <c r="Q179" i="1"/>
  <c r="Q178" i="1"/>
  <c r="Q177" i="1"/>
  <c r="Q176" i="1"/>
  <c r="Q175" i="1"/>
  <c r="Q174" i="1"/>
  <c r="Q173" i="1"/>
  <c r="Q172" i="1"/>
  <c r="Q171" i="1"/>
  <c r="Q170" i="1"/>
  <c r="Q169" i="1"/>
  <c r="Q168" i="1"/>
  <c r="Q167" i="1"/>
  <c r="Q166" i="1"/>
  <c r="Q165" i="1"/>
  <c r="Q164" i="1"/>
  <c r="Q163" i="1"/>
  <c r="Q162" i="1"/>
  <c r="Q161" i="1"/>
  <c r="Q160" i="1"/>
  <c r="Q159" i="1"/>
  <c r="Q158" i="1"/>
  <c r="Q157" i="1"/>
  <c r="Q156" i="1"/>
  <c r="Q155" i="1"/>
  <c r="Q154" i="1"/>
  <c r="Q153" i="1"/>
  <c r="Q152" i="1"/>
  <c r="Q151" i="1"/>
  <c r="Q150" i="1"/>
  <c r="Q149" i="1"/>
  <c r="Q148" i="1"/>
  <c r="Q147" i="1"/>
  <c r="Q146" i="1"/>
  <c r="Q145" i="1"/>
  <c r="Q144" i="1"/>
  <c r="Q143" i="1"/>
  <c r="Q142" i="1"/>
  <c r="Q141" i="1"/>
  <c r="Q140" i="1"/>
  <c r="Q139" i="1"/>
  <c r="Q138" i="1"/>
  <c r="Q137" i="1"/>
  <c r="Q136" i="1"/>
  <c r="Q135" i="1"/>
  <c r="Q134" i="1"/>
  <c r="Q133" i="1"/>
  <c r="Q132" i="1"/>
  <c r="Q131" i="1"/>
  <c r="Q130" i="1"/>
  <c r="Q129" i="1"/>
  <c r="Q128" i="1"/>
  <c r="Q127" i="1"/>
  <c r="Q126" i="1"/>
  <c r="Q125" i="1"/>
  <c r="Q124" i="1"/>
  <c r="Q123" i="1"/>
  <c r="Q122" i="1"/>
  <c r="Q121" i="1"/>
  <c r="Q120" i="1"/>
  <c r="Q119" i="1"/>
  <c r="Q118" i="1"/>
  <c r="Q117" i="1"/>
  <c r="Q116" i="1"/>
  <c r="Q115" i="1"/>
  <c r="Q114" i="1"/>
  <c r="Q113" i="1"/>
  <c r="Q112" i="1"/>
  <c r="Q111" i="1"/>
  <c r="Q110" i="1"/>
  <c r="Q109" i="1"/>
  <c r="Q108" i="1"/>
  <c r="Q107" i="1"/>
  <c r="Q106" i="1"/>
  <c r="Q105" i="1"/>
  <c r="Q104" i="1"/>
  <c r="Q103" i="1"/>
  <c r="Q102" i="1"/>
  <c r="Q101" i="1"/>
  <c r="Q100" i="1"/>
  <c r="Q99" i="1"/>
  <c r="Q98" i="1"/>
  <c r="Q97" i="1"/>
  <c r="Q96" i="1"/>
  <c r="Q95" i="1"/>
  <c r="Q94" i="1"/>
  <c r="Q93" i="1"/>
  <c r="Q92" i="1"/>
  <c r="Q91" i="1"/>
  <c r="Q90" i="1"/>
  <c r="Q89" i="1"/>
  <c r="Q88" i="1"/>
  <c r="Q87" i="1"/>
  <c r="Q86" i="1"/>
  <c r="Q85" i="1"/>
  <c r="Q84" i="1"/>
  <c r="Q83" i="1"/>
  <c r="Q82" i="1"/>
  <c r="Q81" i="1"/>
  <c r="Q80" i="1"/>
  <c r="Q79" i="1"/>
  <c r="Q78" i="1"/>
  <c r="Q77" i="1"/>
  <c r="Q76" i="1"/>
  <c r="Q75" i="1"/>
  <c r="Q74" i="1"/>
  <c r="Q73" i="1"/>
  <c r="Q72" i="1"/>
  <c r="Q71" i="1"/>
  <c r="Q70" i="1"/>
  <c r="Q69" i="1"/>
  <c r="Q68" i="1"/>
  <c r="Q67" i="1"/>
  <c r="Q66" i="1"/>
  <c r="Q65" i="1"/>
  <c r="Q64" i="1"/>
  <c r="Q63" i="1"/>
  <c r="Q62" i="1"/>
  <c r="Q61" i="1"/>
  <c r="Q60" i="1"/>
  <c r="Q59" i="1"/>
  <c r="Q58" i="1"/>
  <c r="Q57" i="1"/>
  <c r="Q56" i="1"/>
  <c r="Q55" i="1"/>
  <c r="Q54" i="1"/>
  <c r="Q53" i="1"/>
  <c r="Q52" i="1"/>
  <c r="Q51" i="1"/>
  <c r="Q50" i="1"/>
  <c r="Q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Q20" i="1"/>
  <c r="Q19" i="1"/>
  <c r="Q18" i="1"/>
  <c r="Q17" i="1"/>
  <c r="Q16" i="1"/>
  <c r="Q15" i="1"/>
  <c r="Q14" i="1"/>
  <c r="Q13" i="1"/>
  <c r="Q12" i="1"/>
  <c r="Q11" i="1"/>
  <c r="Q10" i="1"/>
  <c r="Q9" i="1"/>
  <c r="Q8" i="1"/>
  <c r="Q7" i="1"/>
  <c r="Q6" i="1"/>
  <c r="Q5" i="1"/>
  <c r="O5" i="1"/>
  <c r="O851" i="1"/>
  <c r="O850" i="1"/>
  <c r="O849" i="1"/>
  <c r="O848" i="1"/>
  <c r="O847" i="1"/>
  <c r="O846" i="1"/>
  <c r="O845" i="1"/>
  <c r="O844" i="1"/>
  <c r="O843" i="1"/>
  <c r="O842" i="1"/>
  <c r="O841" i="1"/>
  <c r="O840" i="1"/>
  <c r="O839" i="1"/>
  <c r="O838" i="1"/>
  <c r="O837" i="1"/>
  <c r="O836" i="1"/>
  <c r="O835" i="1"/>
  <c r="O834" i="1"/>
  <c r="O833" i="1"/>
  <c r="O832" i="1"/>
  <c r="O831" i="1"/>
  <c r="O830" i="1"/>
  <c r="O829" i="1"/>
  <c r="O828" i="1"/>
  <c r="O827" i="1"/>
  <c r="O826" i="1"/>
  <c r="O825" i="1"/>
  <c r="O824" i="1"/>
  <c r="O823" i="1"/>
  <c r="O822" i="1"/>
  <c r="O821" i="1"/>
  <c r="O820" i="1"/>
  <c r="O819" i="1"/>
  <c r="O818" i="1"/>
  <c r="O817" i="1"/>
  <c r="O816" i="1"/>
  <c r="O815" i="1"/>
  <c r="O814" i="1"/>
  <c r="O813" i="1"/>
  <c r="O812" i="1"/>
  <c r="O811" i="1"/>
  <c r="O810" i="1"/>
  <c r="O809" i="1"/>
  <c r="O808" i="1"/>
  <c r="O807" i="1"/>
  <c r="O806" i="1"/>
  <c r="O805" i="1"/>
  <c r="O804" i="1"/>
  <c r="O803" i="1"/>
  <c r="O802" i="1"/>
  <c r="O801" i="1"/>
  <c r="O800" i="1"/>
  <c r="O799" i="1"/>
  <c r="O798" i="1"/>
  <c r="O797" i="1"/>
  <c r="O796" i="1"/>
  <c r="O795" i="1"/>
  <c r="O794" i="1"/>
  <c r="O793" i="1"/>
  <c r="O792" i="1"/>
  <c r="O791" i="1"/>
  <c r="O790" i="1"/>
  <c r="O789" i="1"/>
  <c r="O788" i="1"/>
  <c r="O787" i="1"/>
  <c r="O786" i="1"/>
  <c r="O785" i="1"/>
  <c r="O784" i="1"/>
  <c r="O783" i="1"/>
  <c r="O782" i="1"/>
  <c r="O781" i="1"/>
  <c r="O780" i="1"/>
  <c r="O779" i="1"/>
  <c r="O778" i="1"/>
  <c r="O777" i="1"/>
  <c r="O776" i="1"/>
  <c r="O775" i="1"/>
  <c r="O774" i="1"/>
  <c r="O773" i="1"/>
  <c r="O772" i="1"/>
  <c r="O771" i="1"/>
  <c r="O770" i="1"/>
  <c r="O769" i="1"/>
  <c r="O768" i="1"/>
  <c r="O767" i="1"/>
  <c r="O766" i="1"/>
  <c r="O765" i="1"/>
  <c r="O764" i="1"/>
  <c r="O763" i="1"/>
  <c r="O762" i="1"/>
  <c r="O761" i="1"/>
  <c r="O760" i="1"/>
  <c r="O759" i="1"/>
  <c r="O758" i="1"/>
  <c r="O757" i="1"/>
  <c r="O756" i="1"/>
  <c r="O755" i="1"/>
  <c r="O754" i="1"/>
  <c r="O753" i="1"/>
  <c r="O752" i="1"/>
  <c r="O751" i="1"/>
  <c r="O750" i="1"/>
  <c r="O749" i="1"/>
  <c r="O748" i="1"/>
  <c r="O747" i="1"/>
  <c r="O746" i="1"/>
  <c r="O745" i="1"/>
  <c r="O744" i="1"/>
  <c r="O743" i="1"/>
  <c r="O742" i="1"/>
  <c r="O741" i="1"/>
  <c r="O740" i="1"/>
  <c r="O739" i="1"/>
  <c r="O738" i="1"/>
  <c r="O737" i="1"/>
  <c r="O736" i="1"/>
  <c r="O735" i="1"/>
  <c r="O734" i="1"/>
  <c r="O733" i="1"/>
  <c r="O732" i="1"/>
  <c r="O731" i="1"/>
  <c r="O730" i="1"/>
  <c r="O729" i="1"/>
  <c r="O728" i="1"/>
  <c r="O727" i="1"/>
  <c r="O726" i="1"/>
  <c r="O725" i="1"/>
  <c r="O724" i="1"/>
  <c r="O723" i="1"/>
  <c r="O722" i="1"/>
  <c r="O721" i="1"/>
  <c r="O720" i="1"/>
  <c r="O719" i="1"/>
  <c r="O718" i="1"/>
  <c r="O717" i="1"/>
  <c r="O716" i="1"/>
  <c r="O715" i="1"/>
  <c r="O714" i="1"/>
  <c r="O713" i="1"/>
  <c r="O712" i="1"/>
  <c r="O711" i="1"/>
  <c r="O710" i="1"/>
  <c r="O709" i="1"/>
  <c r="O708" i="1"/>
  <c r="O707" i="1"/>
  <c r="O706" i="1"/>
  <c r="O705" i="1"/>
  <c r="O704" i="1"/>
  <c r="O703" i="1"/>
  <c r="O702" i="1"/>
  <c r="O701" i="1"/>
  <c r="O700" i="1"/>
  <c r="O699" i="1"/>
  <c r="O698" i="1"/>
  <c r="O697" i="1"/>
  <c r="O696" i="1"/>
  <c r="O695" i="1"/>
  <c r="O694" i="1"/>
  <c r="O693" i="1"/>
  <c r="O692" i="1"/>
  <c r="O691" i="1"/>
  <c r="O690" i="1"/>
  <c r="O689" i="1"/>
  <c r="O688" i="1"/>
  <c r="O687" i="1"/>
  <c r="O686" i="1"/>
  <c r="O685" i="1"/>
  <c r="O684" i="1"/>
  <c r="O683" i="1"/>
  <c r="O682" i="1"/>
  <c r="O681" i="1"/>
  <c r="O680" i="1"/>
  <c r="O679" i="1"/>
  <c r="O678" i="1"/>
  <c r="O677" i="1"/>
  <c r="O676" i="1"/>
  <c r="O675" i="1"/>
  <c r="O674" i="1"/>
  <c r="O673" i="1"/>
  <c r="O672" i="1"/>
  <c r="O671" i="1"/>
  <c r="O670" i="1"/>
  <c r="O669" i="1"/>
  <c r="O668" i="1"/>
  <c r="O667" i="1"/>
  <c r="O666" i="1"/>
  <c r="O665" i="1"/>
  <c r="O664" i="1"/>
  <c r="O663" i="1"/>
  <c r="O662" i="1"/>
  <c r="O661" i="1"/>
  <c r="O660" i="1"/>
  <c r="O659" i="1"/>
  <c r="O658" i="1"/>
  <c r="O657" i="1"/>
  <c r="O656" i="1"/>
  <c r="O655" i="1"/>
  <c r="O654" i="1"/>
  <c r="O653" i="1"/>
  <c r="O652" i="1"/>
  <c r="O651" i="1"/>
  <c r="O650" i="1"/>
  <c r="O649" i="1"/>
  <c r="O648" i="1"/>
  <c r="O647" i="1"/>
  <c r="O646" i="1"/>
  <c r="O645" i="1"/>
  <c r="O644" i="1"/>
  <c r="O643" i="1"/>
  <c r="O642" i="1"/>
  <c r="O641" i="1"/>
  <c r="O640" i="1"/>
  <c r="O639" i="1"/>
  <c r="O638" i="1"/>
  <c r="O637" i="1"/>
  <c r="O636" i="1"/>
  <c r="O635" i="1"/>
  <c r="O634" i="1"/>
  <c r="O633" i="1"/>
  <c r="O632" i="1"/>
  <c r="O631" i="1"/>
  <c r="O630" i="1"/>
  <c r="O629" i="1"/>
  <c r="O628" i="1"/>
  <c r="O627" i="1"/>
  <c r="O626" i="1"/>
  <c r="O625" i="1"/>
  <c r="O624" i="1"/>
  <c r="O623" i="1"/>
  <c r="O622" i="1"/>
  <c r="O621" i="1"/>
  <c r="O620" i="1"/>
  <c r="O619" i="1"/>
  <c r="O618" i="1"/>
  <c r="O617" i="1"/>
  <c r="O616" i="1"/>
  <c r="O615" i="1"/>
  <c r="O614" i="1"/>
  <c r="O613" i="1"/>
  <c r="O612" i="1"/>
  <c r="O611" i="1"/>
  <c r="O610" i="1"/>
  <c r="O609" i="1"/>
  <c r="O608" i="1"/>
  <c r="O607" i="1"/>
  <c r="O606" i="1"/>
  <c r="O605" i="1"/>
  <c r="O604" i="1"/>
  <c r="O603" i="1"/>
  <c r="O602" i="1"/>
  <c r="O601" i="1"/>
  <c r="O600" i="1"/>
  <c r="O599" i="1"/>
  <c r="O598" i="1"/>
  <c r="O597" i="1"/>
  <c r="O596" i="1"/>
  <c r="O595" i="1"/>
  <c r="O594" i="1"/>
  <c r="O593" i="1"/>
  <c r="O592" i="1"/>
  <c r="O591" i="1"/>
  <c r="O590" i="1"/>
  <c r="O589" i="1"/>
  <c r="O588" i="1"/>
  <c r="O587" i="1"/>
  <c r="O586" i="1"/>
  <c r="O585" i="1"/>
  <c r="O584" i="1"/>
  <c r="O583" i="1"/>
  <c r="O582" i="1"/>
  <c r="O581" i="1"/>
  <c r="O580" i="1"/>
  <c r="O579" i="1"/>
  <c r="O578" i="1"/>
  <c r="O577" i="1"/>
  <c r="O576" i="1"/>
  <c r="O575" i="1"/>
  <c r="O574" i="1"/>
  <c r="O573" i="1"/>
  <c r="O572" i="1"/>
  <c r="O571" i="1"/>
  <c r="O570" i="1"/>
  <c r="O569" i="1"/>
  <c r="O568" i="1"/>
  <c r="O567" i="1"/>
  <c r="O566" i="1"/>
  <c r="O565" i="1"/>
  <c r="O564" i="1"/>
  <c r="O563" i="1"/>
  <c r="O562" i="1"/>
  <c r="O561" i="1"/>
  <c r="O560" i="1"/>
  <c r="O559" i="1"/>
  <c r="O558" i="1"/>
  <c r="O557" i="1"/>
  <c r="O556" i="1"/>
  <c r="O555" i="1"/>
  <c r="O554" i="1"/>
  <c r="O553" i="1"/>
  <c r="O552" i="1"/>
  <c r="O551" i="1"/>
  <c r="O550" i="1"/>
  <c r="O549" i="1"/>
  <c r="O548" i="1"/>
  <c r="O547" i="1"/>
  <c r="O546" i="1"/>
  <c r="O545" i="1"/>
  <c r="O544" i="1"/>
  <c r="O543" i="1"/>
  <c r="O542" i="1"/>
  <c r="O541" i="1"/>
  <c r="O540" i="1"/>
  <c r="O539" i="1"/>
  <c r="O538" i="1"/>
  <c r="O537" i="1"/>
  <c r="O536" i="1"/>
  <c r="O535" i="1"/>
  <c r="O534" i="1"/>
  <c r="O533" i="1"/>
  <c r="O532" i="1"/>
  <c r="O531" i="1"/>
  <c r="O530" i="1"/>
  <c r="O529" i="1"/>
  <c r="O528" i="1"/>
  <c r="O527" i="1"/>
  <c r="O526" i="1"/>
  <c r="O525" i="1"/>
  <c r="O524" i="1"/>
  <c r="O523" i="1"/>
  <c r="O522" i="1"/>
  <c r="O521" i="1"/>
  <c r="O520" i="1"/>
  <c r="O519" i="1"/>
  <c r="O518" i="1"/>
  <c r="O517" i="1"/>
  <c r="O516" i="1"/>
  <c r="O515" i="1"/>
  <c r="O514" i="1"/>
  <c r="O513" i="1"/>
  <c r="O512" i="1"/>
  <c r="O511" i="1"/>
  <c r="O510" i="1"/>
  <c r="O509" i="1"/>
  <c r="O508" i="1"/>
  <c r="O507" i="1"/>
  <c r="O506" i="1"/>
  <c r="O505" i="1"/>
  <c r="O504" i="1"/>
  <c r="O503" i="1"/>
  <c r="O502" i="1"/>
  <c r="O501" i="1"/>
  <c r="O500" i="1"/>
  <c r="O499" i="1"/>
  <c r="O498" i="1"/>
  <c r="O497" i="1"/>
  <c r="O496" i="1"/>
  <c r="O495" i="1"/>
  <c r="O494" i="1"/>
  <c r="O493" i="1"/>
  <c r="O492" i="1"/>
  <c r="O491" i="1"/>
  <c r="O490" i="1"/>
  <c r="O489" i="1"/>
  <c r="O488" i="1"/>
  <c r="O487" i="1"/>
  <c r="O486" i="1"/>
  <c r="O485" i="1"/>
  <c r="O484" i="1"/>
  <c r="O483" i="1"/>
  <c r="O482" i="1"/>
  <c r="O481" i="1"/>
  <c r="O480" i="1"/>
  <c r="O479" i="1"/>
  <c r="O478" i="1"/>
  <c r="O477" i="1"/>
  <c r="O476" i="1"/>
  <c r="O475" i="1"/>
  <c r="O474" i="1"/>
  <c r="O473" i="1"/>
  <c r="O472" i="1"/>
  <c r="O471" i="1"/>
  <c r="O470" i="1"/>
  <c r="O469" i="1"/>
  <c r="O468" i="1"/>
  <c r="O467" i="1"/>
  <c r="O466" i="1"/>
  <c r="O465" i="1"/>
  <c r="O464" i="1"/>
  <c r="O463" i="1"/>
  <c r="O462" i="1"/>
  <c r="O461" i="1"/>
  <c r="O460" i="1"/>
  <c r="O459" i="1"/>
  <c r="O458" i="1"/>
  <c r="O457" i="1"/>
  <c r="O456" i="1"/>
  <c r="O455" i="1"/>
  <c r="O454" i="1"/>
  <c r="O453" i="1"/>
  <c r="O452" i="1"/>
  <c r="O451" i="1"/>
  <c r="O450" i="1"/>
  <c r="O449" i="1"/>
  <c r="O448" i="1"/>
  <c r="O447" i="1"/>
  <c r="O446" i="1"/>
  <c r="O445" i="1"/>
  <c r="O444" i="1"/>
  <c r="O443" i="1"/>
  <c r="O442" i="1"/>
  <c r="O441" i="1"/>
  <c r="O440" i="1"/>
  <c r="O439" i="1"/>
  <c r="O438" i="1"/>
  <c r="O437" i="1"/>
  <c r="O436" i="1"/>
  <c r="O435" i="1"/>
  <c r="O434" i="1"/>
  <c r="O433" i="1"/>
  <c r="O432" i="1"/>
  <c r="O431" i="1"/>
  <c r="O430" i="1"/>
  <c r="O429" i="1"/>
  <c r="O428" i="1"/>
  <c r="O427" i="1"/>
  <c r="O426" i="1"/>
  <c r="O425" i="1"/>
  <c r="O424" i="1"/>
  <c r="O423" i="1"/>
  <c r="O422" i="1"/>
  <c r="O421" i="1"/>
  <c r="O420" i="1"/>
  <c r="O419" i="1"/>
  <c r="O418" i="1"/>
  <c r="O417" i="1"/>
  <c r="O416" i="1"/>
  <c r="O415" i="1"/>
  <c r="O414" i="1"/>
  <c r="O413" i="1"/>
  <c r="O412" i="1"/>
  <c r="O411" i="1"/>
  <c r="O410" i="1"/>
  <c r="O409" i="1"/>
  <c r="O408" i="1"/>
  <c r="O407" i="1"/>
  <c r="O406" i="1"/>
  <c r="O405" i="1"/>
  <c r="O404" i="1"/>
  <c r="O403" i="1"/>
  <c r="O402" i="1"/>
  <c r="O401" i="1"/>
  <c r="O400" i="1"/>
  <c r="O399" i="1"/>
  <c r="O398" i="1"/>
  <c r="O397" i="1"/>
  <c r="O396" i="1"/>
  <c r="O395" i="1"/>
  <c r="O394" i="1"/>
  <c r="O393" i="1"/>
  <c r="O392" i="1"/>
  <c r="O391" i="1"/>
  <c r="O390" i="1"/>
  <c r="O389" i="1"/>
  <c r="O388" i="1"/>
  <c r="O387" i="1"/>
  <c r="O386" i="1"/>
  <c r="O385" i="1"/>
  <c r="O384" i="1"/>
  <c r="O383" i="1"/>
  <c r="O382" i="1"/>
  <c r="O381" i="1"/>
  <c r="O380" i="1"/>
  <c r="O379" i="1"/>
  <c r="O378" i="1"/>
  <c r="O377" i="1"/>
  <c r="O376" i="1"/>
  <c r="O375" i="1"/>
  <c r="O374" i="1"/>
  <c r="O373" i="1"/>
  <c r="O372" i="1"/>
  <c r="O371" i="1"/>
  <c r="O370" i="1"/>
  <c r="O369" i="1"/>
  <c r="O368" i="1"/>
  <c r="O367" i="1"/>
  <c r="O366" i="1"/>
  <c r="O365" i="1"/>
  <c r="O364" i="1"/>
  <c r="O363" i="1"/>
  <c r="O362" i="1"/>
  <c r="O361" i="1"/>
  <c r="O360" i="1"/>
  <c r="O359" i="1"/>
  <c r="O358" i="1"/>
  <c r="O357" i="1"/>
  <c r="O356" i="1"/>
  <c r="O355" i="1"/>
  <c r="O354" i="1"/>
  <c r="O353" i="1"/>
  <c r="O352" i="1"/>
  <c r="O351" i="1"/>
  <c r="O350" i="1"/>
  <c r="O349" i="1"/>
  <c r="O348" i="1"/>
  <c r="O347" i="1"/>
  <c r="O346" i="1"/>
  <c r="O345" i="1"/>
  <c r="O344" i="1"/>
  <c r="O343" i="1"/>
  <c r="O342" i="1"/>
  <c r="O341" i="1"/>
  <c r="O340" i="1"/>
  <c r="O339" i="1"/>
  <c r="O338" i="1"/>
  <c r="O337" i="1"/>
  <c r="O336" i="1"/>
  <c r="O335" i="1"/>
  <c r="O334" i="1"/>
  <c r="O333" i="1"/>
  <c r="O332" i="1"/>
  <c r="O331" i="1"/>
  <c r="O330" i="1"/>
  <c r="O329" i="1"/>
  <c r="O328" i="1"/>
  <c r="O327" i="1"/>
  <c r="O326" i="1"/>
  <c r="O325" i="1"/>
  <c r="O324" i="1"/>
  <c r="O323" i="1"/>
  <c r="O322" i="1"/>
  <c r="O321" i="1"/>
  <c r="O320" i="1"/>
  <c r="O319" i="1"/>
  <c r="O318" i="1"/>
  <c r="O317" i="1"/>
  <c r="O316" i="1"/>
  <c r="O315" i="1"/>
  <c r="O314" i="1"/>
  <c r="O313" i="1"/>
  <c r="O312" i="1"/>
  <c r="O311" i="1"/>
  <c r="O310" i="1"/>
  <c r="O309" i="1"/>
  <c r="O308" i="1"/>
  <c r="O307"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9" i="1"/>
  <c r="O208" i="1"/>
  <c r="O207" i="1"/>
  <c r="O206" i="1"/>
  <c r="O205" i="1"/>
  <c r="O204" i="1"/>
  <c r="O203" i="1"/>
  <c r="O202" i="1"/>
  <c r="O201" i="1"/>
  <c r="O200" i="1"/>
  <c r="O199" i="1"/>
  <c r="O198" i="1"/>
  <c r="O197" i="1"/>
  <c r="O196" i="1"/>
  <c r="O195"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66" i="1"/>
  <c r="O165" i="1"/>
  <c r="O164" i="1"/>
  <c r="O163" i="1"/>
  <c r="O162" i="1"/>
  <c r="O161" i="1"/>
  <c r="O160" i="1"/>
  <c r="O159" i="1"/>
  <c r="O158" i="1"/>
  <c r="O157" i="1"/>
  <c r="O156" i="1"/>
  <c r="O155" i="1"/>
  <c r="O154" i="1"/>
  <c r="O153" i="1"/>
  <c r="O152" i="1"/>
  <c r="O151"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O12" i="1"/>
  <c r="O11" i="1"/>
  <c r="O10" i="1"/>
  <c r="O9" i="1"/>
  <c r="O8" i="1"/>
  <c r="O7" i="1"/>
  <c r="O6" i="1"/>
  <c r="Q858" i="1" l="1"/>
  <c r="O857" i="1"/>
  <c r="Q857" i="1"/>
  <c r="O858" i="1"/>
  <c r="O853" i="1"/>
  <c r="O855" i="1"/>
  <c r="O854" i="1"/>
  <c r="O859" i="1" l="1"/>
  <c r="Q859" i="1"/>
  <c r="O856" i="1"/>
  <c r="M851" i="1" l="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7" i="1"/>
  <c r="M266" i="1"/>
  <c r="M265" i="1"/>
  <c r="M264" i="1"/>
  <c r="M263" i="1"/>
  <c r="M262" i="1"/>
  <c r="M261" i="1"/>
  <c r="M260" i="1"/>
  <c r="M259" i="1"/>
  <c r="M258" i="1"/>
  <c r="M257" i="1"/>
  <c r="M256" i="1"/>
  <c r="M255" i="1"/>
  <c r="M254" i="1"/>
  <c r="M253" i="1"/>
  <c r="M252" i="1"/>
  <c r="M251" i="1"/>
  <c r="M250" i="1"/>
  <c r="M249" i="1"/>
  <c r="M248" i="1"/>
  <c r="M247" i="1"/>
  <c r="M246" i="1"/>
  <c r="M245" i="1"/>
  <c r="M244" i="1"/>
  <c r="M243" i="1"/>
  <c r="M242" i="1"/>
  <c r="M241" i="1"/>
  <c r="M240" i="1"/>
  <c r="M239" i="1"/>
  <c r="M238" i="1"/>
  <c r="M237" i="1"/>
  <c r="M236" i="1"/>
  <c r="M235" i="1"/>
  <c r="M234" i="1"/>
  <c r="M233" i="1"/>
  <c r="M232" i="1"/>
  <c r="M231" i="1"/>
  <c r="M230" i="1"/>
  <c r="M229" i="1"/>
  <c r="M228" i="1"/>
  <c r="M227" i="1"/>
  <c r="M226" i="1"/>
  <c r="M225" i="1"/>
  <c r="M224" i="1"/>
  <c r="M223" i="1"/>
  <c r="M222" i="1"/>
  <c r="M221" i="1"/>
  <c r="M220" i="1"/>
  <c r="M219" i="1"/>
  <c r="M218" i="1"/>
  <c r="M217" i="1"/>
  <c r="M216" i="1"/>
  <c r="M215" i="1"/>
  <c r="M214" i="1"/>
  <c r="M213" i="1"/>
  <c r="M212" i="1"/>
  <c r="M211" i="1"/>
  <c r="M210" i="1"/>
  <c r="M209" i="1"/>
  <c r="M208" i="1"/>
  <c r="M207" i="1"/>
  <c r="M206" i="1"/>
  <c r="M205" i="1"/>
  <c r="M204" i="1"/>
  <c r="M203" i="1"/>
  <c r="M202" i="1"/>
  <c r="M201" i="1"/>
  <c r="M200" i="1"/>
  <c r="M199"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4" i="1"/>
  <c r="M153"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K5"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382" i="1"/>
  <c r="I6" i="1"/>
  <c r="G5" i="1"/>
  <c r="G500" i="1"/>
  <c r="G499" i="1"/>
  <c r="K853" i="1" l="1"/>
  <c r="K855" i="1"/>
  <c r="K854" i="1"/>
  <c r="M854" i="1"/>
  <c r="M853" i="1"/>
  <c r="M855" i="1"/>
  <c r="M856" i="1" l="1"/>
  <c r="K856" i="1"/>
  <c r="I851" i="1" l="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732" i="1"/>
  <c r="I731" i="1"/>
  <c r="I730"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3" i="1"/>
  <c r="I702" i="1"/>
  <c r="I701" i="1"/>
  <c r="I700" i="1"/>
  <c r="I699" i="1"/>
  <c r="I698" i="1"/>
  <c r="I697" i="1"/>
  <c r="I696" i="1"/>
  <c r="I695" i="1"/>
  <c r="I694" i="1"/>
  <c r="I693" i="1"/>
  <c r="I692" i="1"/>
  <c r="I691" i="1"/>
  <c r="I690" i="1"/>
  <c r="I689" i="1"/>
  <c r="I688" i="1"/>
  <c r="I687"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5" i="1"/>
  <c r="G837" i="1"/>
  <c r="G836" i="1"/>
  <c r="G835" i="1"/>
  <c r="G834" i="1"/>
  <c r="G833" i="1"/>
  <c r="G832" i="1"/>
  <c r="G831" i="1"/>
  <c r="G830" i="1"/>
  <c r="G829" i="1"/>
  <c r="G828" i="1"/>
  <c r="G827" i="1"/>
  <c r="G826" i="1"/>
  <c r="G825" i="1"/>
  <c r="G824" i="1"/>
  <c r="G823" i="1"/>
  <c r="G822" i="1"/>
  <c r="G839" i="1"/>
  <c r="G838" i="1"/>
  <c r="G20" i="1"/>
  <c r="G16" i="1"/>
  <c r="G851" i="1"/>
  <c r="G850" i="1"/>
  <c r="G849" i="1"/>
  <c r="G848" i="1"/>
  <c r="G847" i="1"/>
  <c r="G846" i="1"/>
  <c r="G845" i="1"/>
  <c r="G844" i="1"/>
  <c r="G843" i="1"/>
  <c r="G842" i="1"/>
  <c r="G841" i="1"/>
  <c r="G840" i="1"/>
  <c r="G821" i="1"/>
  <c r="G820" i="1"/>
  <c r="G819" i="1"/>
  <c r="G818" i="1"/>
  <c r="G817" i="1"/>
  <c r="G816" i="1"/>
  <c r="G815" i="1"/>
  <c r="G814" i="1"/>
  <c r="G813" i="1"/>
  <c r="G812" i="1"/>
  <c r="G811" i="1"/>
  <c r="G810" i="1"/>
  <c r="G809" i="1"/>
  <c r="G808" i="1"/>
  <c r="G807" i="1"/>
  <c r="G806" i="1"/>
  <c r="G805" i="1"/>
  <c r="G804" i="1"/>
  <c r="G803" i="1"/>
  <c r="G802" i="1"/>
  <c r="G801" i="1"/>
  <c r="G800" i="1"/>
  <c r="G799" i="1"/>
  <c r="G798" i="1"/>
  <c r="G797" i="1"/>
  <c r="G796" i="1"/>
  <c r="G795" i="1"/>
  <c r="G794" i="1"/>
  <c r="G793" i="1"/>
  <c r="G792" i="1"/>
  <c r="G791" i="1"/>
  <c r="G790" i="1"/>
  <c r="G789" i="1"/>
  <c r="G788" i="1"/>
  <c r="G787" i="1"/>
  <c r="G786" i="1"/>
  <c r="G785" i="1"/>
  <c r="G784" i="1"/>
  <c r="G783" i="1"/>
  <c r="G782" i="1"/>
  <c r="G781" i="1"/>
  <c r="G780" i="1"/>
  <c r="G779" i="1"/>
  <c r="G778" i="1"/>
  <c r="G777" i="1"/>
  <c r="G776" i="1"/>
  <c r="G775" i="1"/>
  <c r="G774" i="1"/>
  <c r="G773" i="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732" i="1"/>
  <c r="G731" i="1"/>
  <c r="G730" i="1"/>
  <c r="G729" i="1"/>
  <c r="G728" i="1"/>
  <c r="G727" i="1"/>
  <c r="G726" i="1"/>
  <c r="G725" i="1"/>
  <c r="G724" i="1"/>
  <c r="G723" i="1"/>
  <c r="G722" i="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8" i="1"/>
  <c r="G627" i="1"/>
  <c r="G626" i="1"/>
  <c r="G625" i="1"/>
  <c r="G624" i="1"/>
  <c r="G623" i="1"/>
  <c r="G622" i="1"/>
  <c r="G621" i="1"/>
  <c r="G620" i="1"/>
  <c r="G619" i="1"/>
  <c r="G618" i="1"/>
  <c r="G617" i="1"/>
  <c r="G616" i="1"/>
  <c r="G615" i="1"/>
  <c r="G614" i="1"/>
  <c r="G613" i="1"/>
  <c r="G612" i="1"/>
  <c r="G611" i="1"/>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15" i="1"/>
  <c r="G14" i="1"/>
  <c r="G13" i="1"/>
  <c r="G12" i="1"/>
  <c r="G11" i="1"/>
  <c r="G10" i="1"/>
  <c r="G9" i="1"/>
  <c r="G8" i="1"/>
  <c r="G7" i="1"/>
  <c r="G6" i="1"/>
  <c r="G857" i="1" l="1"/>
  <c r="I858" i="1"/>
  <c r="G858" i="1"/>
  <c r="I853" i="1"/>
  <c r="G853" i="1"/>
  <c r="G854" i="1"/>
  <c r="G855" i="1"/>
  <c r="G859" i="1" l="1"/>
  <c r="G856" i="1"/>
  <c r="K858" i="1" l="1"/>
  <c r="I854" i="1"/>
  <c r="I857" i="1"/>
  <c r="I855" i="1"/>
  <c r="K857" i="1" l="1"/>
  <c r="I859" i="1"/>
  <c r="M857" i="1"/>
  <c r="M858" i="1"/>
  <c r="M859" i="1" l="1"/>
  <c r="K859" i="1"/>
  <c r="I856" i="1" l="1"/>
  <c r="Q853" i="1" l="1"/>
  <c r="Q854" i="1"/>
  <c r="Q855" i="1"/>
  <c r="Q856" i="1" l="1"/>
</calcChain>
</file>

<file path=xl/sharedStrings.xml><?xml version="1.0" encoding="utf-8"?>
<sst xmlns="http://schemas.openxmlformats.org/spreadsheetml/2006/main" count="5806" uniqueCount="1480">
  <si>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</si>
  <si>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</si>
  <si>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</si>
  <si>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</si>
  <si>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</si>
  <si>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</si>
  <si>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</si>
  <si>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</si>
  <si>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</si>
  <si>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</si>
  <si>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</si>
  <si>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</si>
  <si>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</si>
  <si>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</si>
  <si>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</si>
  <si>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</si>
  <si>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</si>
  <si>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</si>
  <si>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</si>
  <si>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</si>
  <si>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</si>
  <si>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</si>
  <si>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</si>
  <si>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</si>
  <si>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</si>
  <si>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</si>
  <si>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</si>
  <si>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</si>
  <si>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</si>
  <si>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</si>
  <si>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</si>
  <si>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</si>
  <si>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</si>
  <si>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</si>
  <si>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</si>
  <si>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</si>
  <si>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</si>
  <si>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</si>
  <si>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</si>
  <si>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</si>
  <si>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</si>
  <si>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</si>
  <si>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</si>
  <si>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</si>
  <si>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</si>
  <si>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</si>
  <si>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</si>
  <si>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</si>
  <si>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</si>
  <si>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</si>
  <si>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</si>
  <si>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</si>
  <si>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</si>
  <si>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</si>
  <si>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</si>
  <si>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</si>
  <si>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</si>
  <si>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</si>
  <si>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</si>
  <si>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</si>
  <si>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</si>
  <si>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</si>
  <si>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</si>
  <si>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</si>
  <si>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</si>
  <si>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</si>
  <si>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</si>
  <si>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</si>
  <si>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</si>
  <si>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</si>
  <si>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</si>
  <si>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</si>
  <si>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</si>
  <si>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</si>
  <si>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Licencias</t>
  </si>
  <si>
    <t>Totales</t>
  </si>
  <si>
    <t>Intereses pagados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</si>
  <si>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</si>
  <si>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</si>
  <si>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</si>
  <si>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</si>
  <si>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</si>
  <si>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</si>
  <si>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</si>
  <si>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</si>
  <si>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</si>
  <si>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</si>
  <si>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</si>
  <si>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</si>
  <si>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</si>
  <si>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</si>
  <si>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</si>
  <si>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</si>
  <si>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</si>
  <si>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</si>
  <si>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</si>
  <si>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</si>
  <si>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</si>
  <si>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</si>
  <si>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</si>
  <si>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</si>
  <si>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</si>
  <si>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</si>
  <si>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</si>
  <si>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</si>
  <si>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</si>
  <si>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</si>
  <si>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</si>
  <si>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</si>
  <si>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</si>
  <si>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</si>
  <si>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</si>
  <si>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</si>
  <si>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</si>
  <si>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</si>
  <si>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</si>
  <si>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</si>
  <si>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</si>
  <si>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</si>
  <si>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</si>
  <si>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</si>
  <si>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</si>
  <si>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</si>
  <si>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</si>
  <si>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</si>
  <si>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</si>
  <si>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</si>
  <si>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</si>
  <si>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</si>
  <si>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</si>
  <si>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</si>
  <si>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</si>
  <si>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</si>
  <si>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</si>
  <si>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</si>
  <si>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</si>
  <si>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</si>
  <si>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</si>
  <si>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</si>
  <si>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</si>
  <si>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</si>
  <si>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</si>
  <si>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</si>
  <si>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</si>
  <si>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</si>
  <si>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</si>
  <si>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</si>
  <si>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</si>
  <si>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</si>
  <si>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Bancos Moneda Local</t>
  </si>
  <si>
    <t>Bancos Moneda Extranjera</t>
  </si>
  <si>
    <t>INVERSIONES TEMPORALES</t>
  </si>
  <si>
    <t>Instrumentos Financieros Representativos</t>
  </si>
  <si>
    <t>Certificados de Deposito de Ahorro USD</t>
  </si>
  <si>
    <t>Acciones de Empresas</t>
  </si>
  <si>
    <t>CRÉDITOS</t>
  </si>
  <si>
    <t>OTROS CRÉDITOS</t>
  </si>
  <si>
    <t>Operaciones de Reporto</t>
  </si>
  <si>
    <t>Multas y Sanciones</t>
  </si>
  <si>
    <t>IVA Crédito Fiscal</t>
  </si>
  <si>
    <t>Anticipos al Personal</t>
  </si>
  <si>
    <t>Retencion IVA</t>
  </si>
  <si>
    <t>INVERSIONES PERMANENTES</t>
  </si>
  <si>
    <t>Acciones Represent.de Capital Social</t>
  </si>
  <si>
    <t>Instalaciones</t>
  </si>
  <si>
    <t>Muebles y Enseres</t>
  </si>
  <si>
    <t>Equipo de Cómputo</t>
  </si>
  <si>
    <t>Deprec. Acum. Equipos de Computo</t>
  </si>
  <si>
    <t>Licencias y Franquicias</t>
  </si>
  <si>
    <t>CARGOS DIFERIDOS</t>
  </si>
  <si>
    <t>Gastos de Constitución</t>
  </si>
  <si>
    <t>Amortiz. Acum. Gastos de Constitución</t>
  </si>
  <si>
    <t>Deudas por Intermediación Financiera</t>
  </si>
  <si>
    <t>Proveedores Moneda Local</t>
  </si>
  <si>
    <t>Proveedores Moneda Extranjera</t>
  </si>
  <si>
    <t>OBLIGACIONES FINANCIERAS</t>
  </si>
  <si>
    <t>Aportes y Retenciones a Pagar</t>
  </si>
  <si>
    <t>Aguinaldos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</si>
  <si>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</si>
  <si>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</si>
  <si>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</si>
  <si>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</si>
  <si>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</si>
  <si>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</si>
  <si>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</si>
  <si>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</si>
  <si>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</si>
  <si>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</si>
  <si>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Otras Reservas</t>
  </si>
  <si>
    <t>Resultados Acumulados</t>
  </si>
  <si>
    <t>Resultado del Ejercicio</t>
  </si>
  <si>
    <t>INGRESOS</t>
  </si>
  <si>
    <t>Ingresos por Intereses de Cartera Propia</t>
  </si>
  <si>
    <t>Ingreso por Custodia de Valores</t>
  </si>
  <si>
    <t>Aranceles BVPASA</t>
  </si>
  <si>
    <t>Otros Servicios</t>
  </si>
  <si>
    <t>Ganancia por Diferencial cambiario</t>
  </si>
  <si>
    <t>Ingresos Extraordinarios</t>
  </si>
  <si>
    <t>EGRESOS Y GASTOS</t>
  </si>
  <si>
    <t>GASTOS  OPERATIVOS</t>
  </si>
  <si>
    <t>Sueldos y Jornales</t>
  </si>
  <si>
    <t>Otras Remuneraciones</t>
  </si>
  <si>
    <t>Aguinaldos</t>
  </si>
  <si>
    <t>Vacaciones</t>
  </si>
  <si>
    <t>Aporte Patronal IPS</t>
  </si>
  <si>
    <t>IVA Gasto</t>
  </si>
  <si>
    <t>Gastos de Teléfono - Linea Movil</t>
  </si>
  <si>
    <t>Marketing</t>
  </si>
  <si>
    <t>Impresos y Formularios</t>
  </si>
  <si>
    <t>Capacitación y Entrenamiento</t>
  </si>
  <si>
    <t>Gastos de Representación</t>
  </si>
  <si>
    <t>Seguros Pagados</t>
  </si>
  <si>
    <t>Otros Gastos en Personal</t>
  </si>
  <si>
    <t>Gastos de Escribanía</t>
  </si>
  <si>
    <t>Impuestos, Tasas y Patentes</t>
  </si>
  <si>
    <t>Auditoria Externa</t>
  </si>
  <si>
    <t>Mantenimiento y Reparaciones</t>
  </si>
  <si>
    <t>Cuotas y Suscripciones</t>
  </si>
  <si>
    <t>Papelería y Útiles de Oficina</t>
  </si>
  <si>
    <t>Servicio de Asesoría</t>
  </si>
  <si>
    <t>Depreciación de Propiedades y Equipo</t>
  </si>
  <si>
    <t>Gastos Bursátiles SEN</t>
  </si>
  <si>
    <t>Perdida por Venta de Inversiones</t>
  </si>
  <si>
    <t>Intereses y Gastos de Sobregiros</t>
  </si>
  <si>
    <t>Pérdida por Diferencial Cambiario</t>
  </si>
  <si>
    <t>GASTOS FINANCIEROS</t>
  </si>
  <si>
    <t>Gastos No Deducibles</t>
  </si>
  <si>
    <t>Registro de Administración de Cartera</t>
  </si>
  <si>
    <t>Registro de Operaciones de Reporto de Te</t>
  </si>
  <si>
    <t>Responsabilidad por Administración de Ca</t>
  </si>
  <si>
    <t>Control de Operaciones de Reporto de Ter</t>
  </si>
  <si>
    <t>US</t>
  </si>
  <si>
    <t>Regional Casa de Bolsa S.A.</t>
  </si>
  <si>
    <t>Código Cuenta</t>
  </si>
  <si>
    <t>Patrimonio Neto</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</si>
  <si>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</si>
  <si>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</si>
  <si>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</si>
  <si>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</si>
  <si>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</si>
  <si>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</si>
  <si>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</si>
  <si>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</si>
  <si>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</si>
  <si>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</si>
  <si>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</si>
  <si>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</si>
  <si>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</si>
  <si>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</si>
  <si>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</si>
  <si>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</si>
  <si>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</si>
  <si>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</si>
  <si>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</si>
  <si>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</si>
  <si>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</si>
  <si>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</si>
  <si>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</si>
  <si>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</si>
  <si>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</si>
  <si>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</si>
  <si>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</si>
  <si>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</si>
  <si>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</si>
  <si>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Amortización Gastos de Constitución</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</si>
  <si>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</si>
  <si>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</si>
  <si>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</si>
  <si>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</si>
  <si>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</si>
  <si>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</si>
  <si>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</si>
  <si>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</si>
  <si>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</si>
  <si>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</si>
  <si>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Titulos de Renta Fija - Cuenta Propia</t>
  </si>
  <si>
    <t>Valores y Titulos emitidos por el Sist F</t>
  </si>
  <si>
    <t>Bonos Financieros Gs</t>
  </si>
  <si>
    <t>Certificados de Depósito de Ahorro Gs</t>
  </si>
  <si>
    <t>Valores y Titulos emitidos por Empresas</t>
  </si>
  <si>
    <t>Bonos Corporativos Gs</t>
  </si>
  <si>
    <t>ACTIVOS INTANGIBLES</t>
  </si>
  <si>
    <t>Software</t>
  </si>
  <si>
    <t>Hardware</t>
  </si>
  <si>
    <t>DOCUMENTOS Y CUENTAS POR PAGAR</t>
  </si>
  <si>
    <t>OTRAS CUENTAS POR PAGAR</t>
  </si>
  <si>
    <t>OTRAS PROVISIONES</t>
  </si>
  <si>
    <t>Ingresos por Asesoria Financiera</t>
  </si>
  <si>
    <t>Fondo de Garantía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</si>
  <si>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</si>
  <si>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</si>
  <si>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</si>
  <si>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</si>
  <si>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</si>
  <si>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</si>
  <si>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</si>
  <si>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</si>
  <si>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</si>
  <si>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</si>
  <si>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</si>
  <si>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</si>
  <si>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</si>
  <si>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</si>
  <si>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Honorarios Contable,Fiscal y Laboral</t>
  </si>
  <si>
    <t>Courier y Encomiendas</t>
  </si>
  <si>
    <t>Gastos de Infraestr.y Manten.</t>
  </si>
  <si>
    <t>Gastos de Asamblea</t>
  </si>
  <si>
    <t>EGRESOS NO OPERATIVOS</t>
  </si>
  <si>
    <t>EGRESOS FISCALES</t>
  </si>
  <si>
    <t>Retencion Renta</t>
  </si>
  <si>
    <t>Valores y Titulos emitidos por el Estado</t>
  </si>
  <si>
    <t>Bonos Subordinados Gs</t>
  </si>
  <si>
    <t>Bonos Subordinados USD</t>
  </si>
  <si>
    <t>Titulos de Renta Variable</t>
  </si>
  <si>
    <t>Acciones Representativas de Capital Soci</t>
  </si>
  <si>
    <t>PROPIEDADES Y EQUIPO</t>
  </si>
  <si>
    <t>CAPITAL ADICIONAL</t>
  </si>
  <si>
    <t>Gastos de Limpieza</t>
  </si>
  <si>
    <t>CUENTAS DE ORDEN EN EL ACTIVO</t>
  </si>
  <si>
    <t>CUENTAS DE ORDEN EN EL PASIVO</t>
  </si>
  <si>
    <t>OK</t>
  </si>
  <si>
    <t>Gastos Generales</t>
  </si>
  <si>
    <t xml:space="preserve">Por intermediación de renta fija en rueda  </t>
  </si>
  <si>
    <t>Control</t>
  </si>
  <si>
    <t>Disponibilidades</t>
  </si>
  <si>
    <t>ESTADO DE FLUJO DE EFECTIVO</t>
  </si>
  <si>
    <t xml:space="preserve">   Viviana Trociuk                              Marcelo Prono</t>
  </si>
  <si>
    <t>Pagos No Aplicados IVA</t>
  </si>
  <si>
    <t>Aranceles Pagados por Adelantado</t>
  </si>
  <si>
    <t>Gastos de Desarrollo</t>
  </si>
  <si>
    <t>Spread</t>
  </si>
  <si>
    <t>Capacitación al Personal</t>
  </si>
  <si>
    <t>Gastos de Informatica</t>
  </si>
  <si>
    <t>Gastos de Constitucion Adm de Fondos</t>
  </si>
  <si>
    <t>Retenciones IVA</t>
  </si>
  <si>
    <t>Contadora</t>
  </si>
  <si>
    <t>Vicepresidente</t>
  </si>
  <si>
    <t>Marcelo Prono</t>
  </si>
  <si>
    <t>Viviana Trociuk</t>
  </si>
  <si>
    <t xml:space="preserve">        Presidente                                    Vicepresidente</t>
  </si>
  <si>
    <t>Intereses a Recuperar GS</t>
  </si>
  <si>
    <t>Anticipos a Proveedores GS</t>
  </si>
  <si>
    <t>Valores Recibidos en Custodia USD</t>
  </si>
  <si>
    <t>Resp. por Custodia de Valores Gs.</t>
  </si>
  <si>
    <t>Comisiones por Intermediación Bursátil</t>
  </si>
  <si>
    <t>Dieta a Directores</t>
  </si>
  <si>
    <t>MONEDA GS</t>
  </si>
  <si>
    <t>MONEDA USD</t>
  </si>
  <si>
    <t>NI</t>
  </si>
  <si>
    <t>I</t>
  </si>
  <si>
    <t>***</t>
  </si>
  <si>
    <t>***  I  : Cuenta Imputable</t>
  </si>
  <si>
    <t>***  NI : Cuenta No Imputable</t>
  </si>
  <si>
    <t>Anticipos de Imp. a la Renta</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</si>
  <si>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</si>
  <si>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</si>
  <si>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</si>
  <si>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</si>
  <si>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</si>
  <si>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</si>
  <si>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</si>
  <si>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</si>
  <si>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</si>
  <si>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</si>
  <si>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</si>
  <si>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</si>
  <si>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</si>
  <si>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</si>
  <si>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</si>
  <si>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</si>
  <si>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</si>
  <si>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</si>
  <si>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</si>
  <si>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Inversiones propias sujetas a Reporto Gs</t>
  </si>
  <si>
    <t>Inversiones propias sujetas a Reporto U$</t>
  </si>
  <si>
    <t>Intereses a Cobrar por Reporto U$S</t>
  </si>
  <si>
    <t>Deudas a Terceros por Reporto Gs</t>
  </si>
  <si>
    <t>Deudas a Terceros por Reporto U$S</t>
  </si>
  <si>
    <t>Intereses de Titulos/Valores a Cobrar Gs</t>
  </si>
  <si>
    <t>Intereses de Titulos/Valores a Cobrar U$</t>
  </si>
  <si>
    <t>Intereses a Cobrar por Reporto Gs</t>
  </si>
  <si>
    <t>Primas a Devengar - REPO Gs.</t>
  </si>
  <si>
    <t>Deudores por Intermediación Gs</t>
  </si>
  <si>
    <t>Deudores por Intermediacion U$S</t>
  </si>
  <si>
    <t>GASTOS PAGADOS POR ANTICIPADO</t>
  </si>
  <si>
    <t>Gastos a Recuperar</t>
  </si>
  <si>
    <t>Accion de la Bolsa de Valores</t>
  </si>
  <si>
    <t>Amort.Acum. Activos Intagibles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</si>
  <si>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</si>
  <si>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</si>
  <si>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</si>
  <si>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</si>
  <si>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</si>
  <si>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</si>
  <si>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</si>
  <si>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</si>
  <si>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</si>
  <si>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</si>
  <si>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</si>
  <si>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</si>
  <si>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</si>
  <si>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</si>
  <si>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</si>
  <si>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</si>
  <si>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</si>
  <si>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</si>
  <si>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</si>
  <si>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</si>
  <si>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</si>
  <si>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</si>
  <si>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</si>
  <si>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</si>
  <si>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</si>
  <si>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</si>
  <si>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</si>
  <si>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</si>
  <si>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</si>
  <si>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</si>
  <si>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</si>
  <si>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</si>
  <si>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</si>
  <si>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</si>
  <si>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</si>
  <si>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</si>
  <si>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</si>
  <si>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</si>
  <si>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</si>
  <si>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</si>
  <si>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</si>
  <si>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</si>
  <si>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</si>
  <si>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</si>
  <si>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</si>
  <si>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</si>
  <si>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</si>
  <si>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</si>
  <si>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</si>
  <si>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</si>
  <si>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</si>
  <si>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</si>
  <si>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</si>
  <si>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</si>
  <si>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</si>
  <si>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</si>
  <si>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</si>
  <si>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</si>
  <si>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</si>
  <si>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</si>
  <si>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</si>
  <si>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</si>
  <si>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</si>
  <si>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</si>
  <si>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</si>
  <si>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</si>
  <si>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</si>
  <si>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</si>
  <si>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</si>
  <si>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</si>
  <si>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</si>
  <si>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</si>
  <si>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</si>
  <si>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</si>
  <si>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</si>
  <si>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</si>
  <si>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</si>
  <si>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</si>
  <si>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</si>
  <si>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</si>
  <si>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</si>
  <si>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</si>
  <si>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</si>
  <si>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</si>
  <si>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</si>
  <si>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</si>
  <si>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</si>
  <si>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</si>
  <si>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</si>
  <si>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</si>
  <si>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</si>
  <si>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</si>
  <si>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</si>
  <si>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</si>
  <si>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</si>
  <si>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</si>
  <si>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</si>
  <si>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</si>
  <si>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</si>
  <si>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</si>
  <si>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</si>
  <si>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</si>
  <si>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</si>
  <si>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</si>
  <si>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</si>
  <si>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</si>
  <si>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</si>
  <si>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</si>
  <si>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</si>
  <si>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</si>
  <si>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</si>
  <si>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</si>
  <si>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</si>
  <si>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</si>
  <si>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</si>
  <si>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</si>
  <si>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</si>
  <si>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</si>
  <si>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Capital integrado</t>
  </si>
  <si>
    <t>No aplicable. Los presentes estados financieros no incluyen previsiones.</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</si>
  <si>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</si>
  <si>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</si>
  <si>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</si>
  <si>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</si>
  <si>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</si>
  <si>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</si>
  <si>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</si>
  <si>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</si>
  <si>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</si>
  <si>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</si>
  <si>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</si>
  <si>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</si>
  <si>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</si>
  <si>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</si>
  <si>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</si>
  <si>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</si>
  <si>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Pagina Web</t>
  </si>
  <si>
    <t>Depósito de Clientes p/Negociaciones Gs</t>
  </si>
  <si>
    <t>Utilidad en Compraventa de Acciones</t>
  </si>
  <si>
    <t>Gastos de Salubridad - COVID 19</t>
  </si>
  <si>
    <t xml:space="preserve">Banco Atlas S.A. </t>
  </si>
  <si>
    <t>Finexpar CA</t>
  </si>
  <si>
    <t>Bonos Bursátiles Corto Plazo Gs.</t>
  </si>
  <si>
    <t>Primas a Devengar - REPO U$S</t>
  </si>
  <si>
    <t>Acciones Regional AFPISA</t>
  </si>
  <si>
    <t>Operaciones a Liquidar Gs</t>
  </si>
  <si>
    <t>Anticipo de Clientes U$S</t>
  </si>
  <si>
    <t>Primas a Pagar por Reporto U$S</t>
  </si>
  <si>
    <t>Sobregiros Bancarios U$S</t>
  </si>
  <si>
    <t>Aportes para Futuras Capitalizaciones</t>
  </si>
  <si>
    <t>Reservas Especiales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</si>
  <si>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</si>
  <si>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</si>
  <si>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</si>
  <si>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</si>
  <si>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</si>
  <si>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</si>
  <si>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</si>
  <si>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</si>
  <si>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</si>
  <si>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</si>
  <si>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</si>
  <si>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</si>
  <si>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</si>
  <si>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</si>
  <si>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</si>
  <si>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</si>
  <si>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</si>
  <si>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</si>
  <si>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</si>
  <si>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</si>
  <si>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</si>
  <si>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</si>
  <si>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</si>
  <si>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</si>
  <si>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</si>
  <si>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</si>
  <si>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</si>
  <si>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</si>
  <si>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</si>
  <si>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</si>
  <si>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</si>
  <si>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</si>
  <si>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</si>
  <si>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</si>
  <si>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</si>
  <si>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</si>
  <si>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</si>
  <si>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</si>
  <si>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</si>
  <si>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</si>
  <si>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</si>
  <si>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Fernando Javier Lugo Lopez</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</si>
  <si>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</si>
  <si>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</si>
  <si>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</si>
  <si>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</si>
  <si>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</si>
  <si>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</si>
  <si>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</si>
  <si>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</si>
  <si>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</si>
  <si>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</si>
  <si>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</si>
  <si>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</si>
  <si>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</si>
  <si>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</si>
  <si>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</si>
  <si>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</si>
  <si>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</si>
  <si>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</si>
  <si>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</si>
  <si>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</si>
  <si>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</si>
  <si>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</si>
  <si>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</si>
  <si>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</si>
  <si>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</si>
  <si>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</si>
  <si>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</si>
  <si>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</si>
  <si>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</si>
  <si>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</si>
  <si>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</si>
  <si>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</si>
  <si>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Bonos Financieros</t>
  </si>
  <si>
    <t xml:space="preserve">Banco Nacional de Fomento </t>
  </si>
  <si>
    <t>ELECTROBAN S.A.E.C.A.</t>
  </si>
  <si>
    <t>BANCO REGIONAL S.A.E.C.A</t>
  </si>
  <si>
    <t>BANCO REGIONAL S.A.E.C.A.</t>
  </si>
  <si>
    <t>Acumuladas al cierre</t>
  </si>
  <si>
    <t>Valores Recibidos en Custodia Gs.</t>
  </si>
  <si>
    <t>Resp. por Custodia de Valores USD</t>
  </si>
  <si>
    <t>Fondo de Garantía a Pagar Gs</t>
  </si>
  <si>
    <t>Capital Suscripto</t>
  </si>
  <si>
    <t>www.regionalcasadebolsa.com.py</t>
  </si>
  <si>
    <t>Revaluación de Acciones</t>
  </si>
  <si>
    <t>(-) Capital a Integrar / Accionistas</t>
  </si>
  <si>
    <t>Revaluacion de Acciones</t>
  </si>
  <si>
    <t xml:space="preserve">RESULTADO DEL EJERCICIO (+) Utilidad (-) Pérdida : </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</si>
  <si>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</si>
  <si>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</si>
  <si>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</si>
  <si>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</si>
  <si>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</si>
  <si>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</si>
  <si>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</si>
  <si>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</si>
  <si>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</si>
  <si>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</si>
  <si>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</si>
  <si>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</si>
  <si>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</si>
  <si>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</si>
  <si>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</si>
  <si>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</si>
  <si>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</si>
  <si>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</si>
  <si>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</si>
  <si>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</si>
  <si>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</si>
  <si>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</si>
  <si>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</si>
  <si>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</si>
  <si>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</si>
  <si>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</si>
  <si>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</si>
  <si>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</si>
  <si>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</si>
  <si>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</si>
  <si>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</si>
  <si>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</si>
  <si>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</si>
  <si>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</si>
  <si>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</si>
  <si>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</si>
  <si>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</si>
  <si>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Del   01/01/2020   al   31/12/2020</t>
  </si>
  <si>
    <t>Bonos del Tesoro Gs</t>
  </si>
  <si>
    <t>Dividendos a Cobrar</t>
  </si>
  <si>
    <t>Dividendos a Devengar</t>
  </si>
  <si>
    <t>Valores Recibidos por Reporto Gs</t>
  </si>
  <si>
    <t>Operaciones a Liquidar</t>
  </si>
  <si>
    <t>Cauciones</t>
  </si>
  <si>
    <t>Intereses a Transferir Comitentes Gs</t>
  </si>
  <si>
    <t>Seguro Medico a Pagar</t>
  </si>
  <si>
    <t>Retribuciones Especiales a Pagar</t>
  </si>
  <si>
    <t>Fondo de Garantia a Pagar U$S</t>
  </si>
  <si>
    <t>Ingreso por Dividendos Cartera Propia</t>
  </si>
  <si>
    <t>Perdida por Compraventa de Acciones</t>
  </si>
  <si>
    <t>Retribuciones Especiales</t>
  </si>
  <si>
    <t>Servicios Prestados</t>
  </si>
  <si>
    <t>Obsequios y Agasajos</t>
  </si>
  <si>
    <t>Mantenimiento de Software</t>
  </si>
  <si>
    <t>Intereses a cobrar por inversiones temporarias</t>
  </si>
  <si>
    <t>Deudas con terceros por operaciones de reporto</t>
  </si>
  <si>
    <t>al 31/12/2020</t>
  </si>
  <si>
    <t>TELEFONICA CELULAR DEL PARAGUAY S.A.E.</t>
  </si>
  <si>
    <t>SALLUSTRO &amp; CÍA. S.A.</t>
  </si>
  <si>
    <t>BANCO ITAÚ PARAGUAY S.A.</t>
  </si>
  <si>
    <t>TU FINANCIERA S.A.E.C.A</t>
  </si>
  <si>
    <t>Títulos de Renta Variable ANC</t>
  </si>
  <si>
    <t xml:space="preserve">Inversiones </t>
  </si>
  <si>
    <t xml:space="preserve">Acciones </t>
  </si>
  <si>
    <t>Participacion en Resultados</t>
  </si>
  <si>
    <t>Entre la fecha de cierre de los presentes estados financieros, no han ocurrido otros hechos significativos de carácter financiero o de otra índole que afecten la situación patrimonial o financiera o los resultados de la Entidad al 31 de diciembre de 2020.</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</si>
  <si>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</si>
  <si>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</si>
  <si>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</si>
  <si>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</si>
  <si>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</si>
  <si>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Asignación del resultado acumulado</t>
  </si>
  <si>
    <t>CUPONES</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</si>
  <si>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</si>
  <si>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</si>
  <si>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</si>
  <si>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</si>
  <si>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Activos intangible - neto</t>
  </si>
  <si>
    <t>Cargos diferidos - neto</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</si>
  <si>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</si>
  <si>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</si>
  <si>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</si>
  <si>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</si>
  <si>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</si>
  <si>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</si>
  <si>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</si>
  <si>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</si>
  <si>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5.t) Previsiones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</si>
  <si>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</si>
  <si>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</si>
  <si>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</si>
  <si>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</si>
  <si>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</si>
  <si>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</si>
  <si>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</si>
  <si>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</si>
  <si>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</si>
  <si>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</si>
  <si>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</si>
  <si>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</si>
  <si>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</si>
  <si>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</si>
  <si>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</si>
  <si>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</si>
  <si>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</si>
  <si>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</si>
  <si>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</si>
  <si>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</si>
  <si>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</si>
  <si>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Muebles</t>
  </si>
  <si>
    <t>Equipos</t>
  </si>
  <si>
    <t>Bolsa de Valores y Productos de Asunción S.A.</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</si>
  <si>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1"/>
        <color theme="1"/>
        <rFont val="Times New Roman"/>
        <family val="1"/>
      </rPr>
      <t>Ver Nota 3.2.b.</t>
    </r>
  </si>
  <si>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</si>
  <si>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</si>
  <si>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</si>
  <si>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</si>
  <si>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</si>
  <si>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</si>
  <si>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</si>
  <si>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</si>
  <si>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</si>
  <si>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</si>
  <si>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</si>
  <si>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</si>
  <si>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</si>
  <si>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</si>
  <si>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</si>
  <si>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</si>
  <si>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</si>
  <si>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</si>
  <si>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Diferencias de cambio netas - Ganancia</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</si>
  <si>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</si>
  <si>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</si>
  <si>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</si>
  <si>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</si>
  <si>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</si>
  <si>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</si>
  <si>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</si>
  <si>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</si>
  <si>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</si>
  <si>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</si>
  <si>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</si>
  <si>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</si>
  <si>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</si>
  <si>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</si>
  <si>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</si>
  <si>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</si>
  <si>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</si>
  <si>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</si>
  <si>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</si>
  <si>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</si>
  <si>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</si>
  <si>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</si>
  <si>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</si>
  <si>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</si>
  <si>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</si>
  <si>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</si>
  <si>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</si>
  <si>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</si>
  <si>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</si>
  <si>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</si>
  <si>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Seguros contra daños</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</si>
  <si>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</si>
  <si>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</si>
  <si>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</si>
  <si>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</si>
  <si>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</si>
  <si>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</si>
  <si>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</si>
  <si>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</si>
  <si>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</si>
  <si>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</si>
  <si>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</si>
  <si>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</si>
  <si>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</si>
  <si>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</si>
  <si>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</si>
  <si>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</si>
  <si>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</si>
  <si>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</si>
  <si>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</si>
  <si>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</si>
  <si>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</si>
  <si>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</si>
  <si>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Efectivo y su equivalente al cierre del ejercicio</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</si>
  <si>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</si>
  <si>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</si>
  <si>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</si>
  <si>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</si>
  <si>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</si>
  <si>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</si>
  <si>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</si>
  <si>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</si>
  <si>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</si>
  <si>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</si>
  <si>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</si>
  <si>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</si>
  <si>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</si>
  <si>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</si>
  <si>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</si>
  <si>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</si>
  <si>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</si>
  <si>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</si>
  <si>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</si>
  <si>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</si>
  <si>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</si>
  <si>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Balance General - Bimonetario</t>
  </si>
  <si>
    <t>Del   01/01/2021   al   31/03/2021</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</si>
  <si>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</si>
  <si>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</si>
  <si>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</si>
  <si>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</si>
  <si>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</si>
  <si>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</si>
  <si>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</si>
  <si>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</si>
  <si>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</si>
  <si>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</si>
  <si>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</si>
  <si>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</si>
  <si>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</si>
  <si>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Solar C.A. N° 185554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</si>
  <si>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</si>
  <si>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</si>
  <si>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</si>
  <si>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</si>
  <si>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</si>
  <si>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</si>
  <si>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</si>
  <si>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</si>
  <si>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</si>
  <si>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</si>
  <si>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</si>
  <si>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</si>
  <si>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</si>
  <si>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</si>
  <si>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</si>
  <si>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</si>
  <si>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</si>
  <si>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</si>
  <si>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</si>
  <si>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</si>
  <si>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</si>
  <si>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</si>
  <si>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</si>
  <si>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</si>
  <si>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</si>
  <si>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</si>
  <si>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</si>
  <si>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</si>
  <si>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</si>
  <si>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</si>
  <si>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</si>
  <si>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</si>
  <si>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</si>
  <si>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</si>
  <si>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</si>
  <si>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</si>
  <si>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</si>
  <si>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</si>
  <si>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</si>
  <si>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</si>
  <si>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</si>
  <si>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</si>
  <si>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</si>
  <si>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</si>
  <si>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</si>
  <si>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</si>
  <si>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</si>
  <si>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</si>
  <si>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</si>
  <si>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</si>
  <si>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</si>
  <si>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</si>
  <si>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</si>
  <si>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</si>
  <si>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</si>
  <si>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</si>
  <si>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Operaciones a Liquidar GS</t>
  </si>
  <si>
    <t>Operaciones a Liquidar ME</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</si>
  <si>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</si>
  <si>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</si>
  <si>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</si>
  <si>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</si>
  <si>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</si>
  <si>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</si>
  <si>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</si>
  <si>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</si>
  <si>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</si>
  <si>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</si>
  <si>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</si>
  <si>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</si>
  <si>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</si>
  <si>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</si>
  <si>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</si>
  <si>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</si>
  <si>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</si>
  <si>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</si>
  <si>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</si>
  <si>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</si>
  <si>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</si>
  <si>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</si>
  <si>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</si>
  <si>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</si>
  <si>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</si>
  <si>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</si>
  <si>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</si>
  <si>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</si>
  <si>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</si>
  <si>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</si>
  <si>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</si>
  <si>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</si>
  <si>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</si>
  <si>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</si>
  <si>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</si>
  <si>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</si>
  <si>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</si>
  <si>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</si>
  <si>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</si>
  <si>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</si>
  <si>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</si>
  <si>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</si>
  <si>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</si>
  <si>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</si>
  <si>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</si>
  <si>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</si>
  <si>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</si>
  <si>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</si>
  <si>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</si>
  <si>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</si>
  <si>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</si>
  <si>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</si>
  <si>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</si>
  <si>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</si>
  <si>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</si>
  <si>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</si>
  <si>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</si>
  <si>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</si>
  <si>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</si>
  <si>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</si>
  <si>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</si>
  <si>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</si>
  <si>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</si>
  <si>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</si>
  <si>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</si>
  <si>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</si>
  <si>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</si>
  <si>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</si>
  <si>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</si>
  <si>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</si>
  <si>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</si>
  <si>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</si>
  <si>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</si>
  <si>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</si>
  <si>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</si>
  <si>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</si>
  <si>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</si>
  <si>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</si>
  <si>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</si>
  <si>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</si>
  <si>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</si>
  <si>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</si>
  <si>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</si>
  <si>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</si>
  <si>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</si>
  <si>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</si>
  <si>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</si>
  <si>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</si>
  <si>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</si>
  <si>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</si>
  <si>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</si>
  <si>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</si>
  <si>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</si>
  <si>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</si>
  <si>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</si>
  <si>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</si>
  <si>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</si>
  <si>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</si>
  <si>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</si>
  <si>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</si>
  <si>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</si>
  <si>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</si>
  <si>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</si>
  <si>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</si>
  <si>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</si>
  <si>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</si>
  <si>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</si>
  <si>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</si>
  <si>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</si>
  <si>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</si>
  <si>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</si>
  <si>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</si>
  <si>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</si>
  <si>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</si>
  <si>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</si>
  <si>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</si>
  <si>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</si>
  <si>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</si>
  <si>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</si>
  <si>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</si>
  <si>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</si>
  <si>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</si>
  <si>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</si>
  <si>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</si>
  <si>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</si>
  <si>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</si>
  <si>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</si>
  <si>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</si>
  <si>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</si>
  <si>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</si>
  <si>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</si>
  <si>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</si>
  <si>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</si>
  <si>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</si>
  <si>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</si>
  <si>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</si>
  <si>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</si>
  <si>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</si>
  <si>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</si>
  <si>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</si>
  <si>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</si>
  <si>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</si>
  <si>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</si>
  <si>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</si>
  <si>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</si>
  <si>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</si>
  <si>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</si>
  <si>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</si>
  <si>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</si>
  <si>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</si>
  <si>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</si>
  <si>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</si>
  <si>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</si>
  <si>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</si>
  <si>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</si>
  <si>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</si>
  <si>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</si>
  <si>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</si>
  <si>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BALANCE AL 31/03/2021</t>
  </si>
  <si>
    <t>Total al 31/03/2021</t>
  </si>
  <si>
    <t>Total al 31/03/2020</t>
  </si>
  <si>
    <t>POR EL PERIODO DEL 01 DE ENERO DE 2021 AL 31 DE MARZO DE 2021 PRESENTADO EN FORMA COMPARATIVA CON EL EJERCICIO ANTERIOR FINALIZADO EL 31 DE DICIEMBRE DE 2020</t>
  </si>
  <si>
    <t>Código nuevo</t>
  </si>
  <si>
    <t>Plan de Cuentas</t>
  </si>
  <si>
    <t>EERR AL 31/03/2020</t>
  </si>
  <si>
    <t>BG AL 31/12/2020</t>
  </si>
  <si>
    <t>POR EL PERIODO DEL 01 DE ENERO DE 2021 AL 31 DE MARZO DE 2021 PRESENTADO EN FORMA COMPARATIVA CON EL MISMO PERIODO DEL EJERCICIO ANTERIOR</t>
  </si>
  <si>
    <t>POR EL PERIODO DEL 01 DE ENERO DE 2021 AL 31 DE MARZO DE 2021 PRESENTADO EN FORMA COMPARATIVA CON EL MISMO</t>
  </si>
  <si>
    <t>PERIODO DEL EJERCICIO ANTERIOR</t>
  </si>
  <si>
    <t>Banco Regional Cta Cte N°8070729</t>
  </si>
  <si>
    <t>Finexpar Caja de Ahorro N°155007484</t>
  </si>
  <si>
    <t>Int. a Cobrar - Bonos Subord. - U$S</t>
  </si>
  <si>
    <t>Int. a Deveng. Bonos Sub - U$S</t>
  </si>
  <si>
    <t>Creditos</t>
  </si>
  <si>
    <t>Del   01/01/2020   al   31/03/2020</t>
  </si>
  <si>
    <t>Anticipos a Proveedores Gs</t>
  </si>
  <si>
    <t>Depósito de Clientes p/Negociaciones U$S</t>
  </si>
  <si>
    <t xml:space="preserve">CÓDIGO </t>
  </si>
  <si>
    <t>PLAN NUEVO</t>
  </si>
  <si>
    <t xml:space="preserve">Por intermediación de acciones en rueda </t>
  </si>
  <si>
    <t>31/3/2020 (*)</t>
  </si>
  <si>
    <t>(*) Reclasificado a afectos comparativos</t>
  </si>
  <si>
    <t>(*) Reclasificado a efectos comparativos</t>
  </si>
  <si>
    <t>Estado de Resultados</t>
  </si>
  <si>
    <t>Inversiones en Reporto</t>
  </si>
  <si>
    <t>Compra de propiedad, planta y equipo</t>
  </si>
  <si>
    <t>31/03/2020 (*)</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</si>
  <si>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</si>
  <si>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</si>
  <si>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</si>
  <si>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</si>
  <si>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</si>
  <si>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</si>
  <si>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</si>
  <si>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</si>
  <si>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Banco BBVA Cta Cte N°2101050080</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</si>
  <si>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</si>
  <si>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</si>
  <si>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</si>
  <si>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</si>
  <si>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</si>
  <si>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</si>
  <si>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</si>
  <si>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</si>
  <si>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</si>
  <si>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</si>
  <si>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</si>
  <si>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</si>
  <si>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</si>
  <si>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</si>
  <si>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</si>
  <si>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</si>
  <si>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</si>
  <si>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</si>
  <si>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</si>
  <si>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</si>
  <si>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</si>
  <si>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</si>
  <si>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</si>
  <si>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</si>
  <si>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</si>
  <si>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</si>
  <si>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</si>
  <si>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</si>
  <si>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</si>
  <si>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</si>
  <si>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</si>
  <si>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</si>
  <si>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</si>
  <si>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</si>
  <si>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</si>
  <si>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</si>
  <si>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</si>
  <si>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</si>
  <si>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</si>
  <si>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</si>
  <si>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</si>
  <si>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</si>
  <si>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</si>
  <si>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</si>
  <si>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</si>
  <si>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</si>
  <si>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</si>
  <si>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</si>
  <si>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</si>
  <si>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</si>
  <si>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</si>
  <si>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</si>
  <si>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</si>
  <si>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</si>
  <si>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</si>
  <si>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</si>
  <si>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</si>
  <si>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</si>
  <si>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</si>
  <si>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</si>
  <si>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</si>
  <si>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</si>
  <si>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</si>
  <si>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</si>
  <si>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</si>
  <si>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</si>
  <si>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</si>
  <si>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</si>
  <si>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</si>
  <si>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</si>
  <si>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</si>
  <si>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</si>
  <si>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</si>
  <si>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</si>
  <si>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</si>
  <si>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</si>
  <si>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</si>
  <si>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</si>
  <si>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</si>
  <si>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</si>
  <si>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</si>
  <si>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</si>
  <si>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</si>
  <si>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</si>
  <si>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</si>
  <si>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</si>
  <si>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</si>
  <si>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</si>
  <si>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</si>
  <si>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</si>
  <si>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</si>
  <si>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</si>
  <si>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</si>
  <si>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</si>
  <si>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</si>
  <si>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</si>
  <si>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</si>
  <si>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</si>
  <si>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</si>
  <si>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</si>
  <si>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</si>
  <si>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</si>
  <si>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</si>
  <si>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</si>
  <si>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</si>
  <si>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</si>
  <si>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</si>
  <si>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</si>
  <si>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</si>
  <si>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</si>
  <si>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</si>
  <si>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</si>
  <si>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</si>
  <si>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</si>
  <si>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</si>
  <si>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</si>
  <si>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</si>
  <si>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</si>
  <si>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</si>
  <si>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</si>
  <si>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</si>
  <si>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</si>
  <si>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</si>
  <si>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</si>
  <si>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</si>
  <si>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</si>
  <si>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</si>
  <si>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</si>
  <si>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</si>
  <si>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</si>
  <si>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</si>
  <si>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</si>
  <si>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</si>
  <si>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</si>
  <si>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</si>
  <si>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</si>
  <si>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</si>
  <si>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</si>
  <si>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</si>
  <si>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</si>
  <si>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</si>
  <si>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</si>
  <si>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</si>
  <si>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</si>
  <si>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</si>
  <si>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</si>
  <si>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</si>
  <si>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</si>
  <si>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</si>
  <si>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</si>
  <si>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</si>
  <si>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</si>
  <si>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</si>
  <si>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</si>
  <si>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</si>
  <si>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</si>
  <si>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</si>
  <si>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</si>
  <si>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</si>
  <si>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</si>
  <si>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</si>
  <si>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Provisión para Indemnizaciones</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</si>
  <si>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</si>
  <si>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</si>
  <si>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</si>
  <si>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</si>
  <si>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</si>
  <si>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</si>
  <si>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</si>
  <si>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</si>
  <si>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</si>
  <si>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</si>
  <si>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</si>
  <si>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</si>
  <si>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</si>
  <si>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</si>
  <si>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</si>
  <si>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</si>
  <si>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</si>
  <si>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</si>
  <si>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</si>
  <si>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</si>
  <si>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</si>
  <si>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</si>
  <si>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</si>
  <si>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</si>
  <si>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</si>
  <si>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</si>
  <si>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</si>
  <si>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</si>
  <si>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</si>
  <si>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</si>
  <si>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</si>
  <si>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</si>
  <si>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</si>
  <si>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</si>
  <si>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</si>
  <si>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</si>
  <si>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</si>
  <si>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</si>
  <si>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</si>
  <si>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</si>
  <si>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</si>
  <si>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</si>
  <si>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</si>
  <si>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</si>
  <si>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</si>
  <si>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</si>
  <si>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</si>
  <si>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</si>
  <si>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</si>
  <si>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</si>
  <si>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</si>
  <si>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</si>
  <si>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</si>
  <si>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</si>
  <si>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</si>
  <si>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</si>
  <si>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</si>
  <si>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</si>
  <si>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</si>
  <si>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</si>
  <si>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</si>
  <si>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</si>
  <si>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</si>
  <si>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</si>
  <si>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</si>
  <si>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</si>
  <si>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</si>
  <si>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</si>
  <si>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</si>
  <si>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</si>
  <si>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</si>
  <si>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</si>
  <si>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</si>
  <si>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</si>
  <si>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</si>
  <si>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</si>
  <si>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</si>
  <si>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</si>
  <si>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</si>
  <si>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</si>
  <si>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</si>
  <si>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</si>
  <si>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</si>
  <si>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</si>
  <si>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</si>
  <si>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</si>
  <si>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</si>
  <si>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</si>
  <si>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</si>
  <si>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</si>
  <si>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</si>
  <si>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</si>
  <si>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</si>
  <si>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</si>
  <si>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</si>
  <si>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</si>
  <si>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</si>
  <si>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</si>
  <si>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</si>
  <si>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</si>
  <si>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</si>
  <si>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</si>
  <si>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</si>
  <si>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</si>
  <si>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</si>
  <si>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</si>
  <si>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</si>
  <si>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</si>
  <si>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</si>
  <si>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Estados Financieros correspondientes al período finalizado el 31 de Marzo de 2021</t>
  </si>
  <si>
    <t>REGIONAL CASA DE BOLSA SOCIEDAD ANÓNIMA</t>
  </si>
  <si>
    <t>NOTAS A LOS ESTADOS FINANCIEROS AL 31 DE MARZO DE 2021</t>
  </si>
  <si>
    <t>No se han registrado cambios en las políticas y procedimientos contables durante el ejercicio informado.</t>
  </si>
  <si>
    <t>Los estados contables (Balance General, Estado de Resultados, Estado de Flujo de Efectivo y Estado de Variación del Patrimonio Neto) correspondientes al 31 de diciembre de 2020 fueron considerados y aprobados por la Asamblea General de Accionistas mediante Acta N° 5 de fecha 26 de abril de 2021.</t>
  </si>
  <si>
    <t>Según el índice de precios al consumidor (IPC) publicado por el Banco Central del Paraguay, la inflación al 31 de marzo de 2020, 31 de diciembre de 2020 y 31 de marzo de 2021 fueron de 0,4%, 2,2% y 0,6% respectivamente.</t>
  </si>
  <si>
    <t>Los estados financieros al 31 de marzo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</si>
  <si>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b. Inversiones</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</si>
  <si>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2021.</t>
  </si>
  <si>
    <t>Las partidas de activos y pasivos en moneda extranjera al 31 de marzo de 2021 y 31 de diciembre de 2020 fueron valuadas al tipo de cambio de cierre proporcionado por la Subsecretaría de Estado de Tributación, el cual no difiere significativamente respecto del vigente en el mercado libre de cambios:</t>
  </si>
  <si>
    <t>Saldos al 31/03/2021</t>
  </si>
  <si>
    <t>Intereses a Cobrar</t>
  </si>
  <si>
    <t>Saldo al 31/12/2020</t>
  </si>
  <si>
    <t>Mantenimiento Anual Surecomp</t>
  </si>
  <si>
    <t>al 31/03/2021</t>
  </si>
  <si>
    <t>Financiera Solar</t>
  </si>
  <si>
    <t>Financiera El Comercio S.A.E.C.A.</t>
  </si>
  <si>
    <t>La composición de la cartera de Inversiones temporarias al 31 de marzo de 2021, las cuales se hallan valuadas conforme al criterio expuesto en la nota 3.2 b. fueron las siguientes:</t>
  </si>
  <si>
    <t>Emisor</t>
  </si>
  <si>
    <t>BANCO GNB PARAGUAY S.A.</t>
  </si>
  <si>
    <t>BANCO RIO S.A.E.C.A.</t>
  </si>
  <si>
    <t>FINANCIERA EL COMERCIO S.A.E.C.A.</t>
  </si>
  <si>
    <t>FINANCIERA FINEXPAR S.A.</t>
  </si>
  <si>
    <t>SUDAMERIS BANK S.A.E.C.A</t>
  </si>
  <si>
    <t>SOLAR AHORRO Y FINANZAS S.A.E.C.A</t>
  </si>
  <si>
    <t>FINANCIERA PARAGUAYO JAPONESA S.A.E.C.A</t>
  </si>
  <si>
    <t>CRISOL Y ENCARNACIÓN FINANCIERA S.A.E.C.A. (CEFISA)</t>
  </si>
  <si>
    <t>NUCLEO S.A.</t>
  </si>
  <si>
    <t>IZAGUIRRE BARRAIL INVERSORA S.A.E.C.A.</t>
  </si>
  <si>
    <t>TAPE RUVICHA S.A.E.C.A.</t>
  </si>
  <si>
    <t>IMPERIAL COMPAÑÍA DISTRIBUIDORA DE PETRÓLEO Y DERIVADOS S.A.E.</t>
  </si>
  <si>
    <t>BONOS CORPORATIVOS</t>
  </si>
  <si>
    <t>BONOS FINANCIEROS</t>
  </si>
  <si>
    <t>BONOS PUBLICOS</t>
  </si>
  <si>
    <t>MINISTERIO DE HACIENDA</t>
  </si>
  <si>
    <t>INFORMACIÓN SOBRE EL EMISOR AL 31/03/2021</t>
  </si>
  <si>
    <t>Títulos de renta fija en Reporto</t>
  </si>
  <si>
    <t>BONOS SUBORDINADOS</t>
  </si>
  <si>
    <t>Total al 31 de marzo de 2021</t>
  </si>
  <si>
    <t>Bolsa de Valores &amp; Productos de Asunción - BVPASA</t>
  </si>
  <si>
    <t>La composición de la cartera de Inversiones temporarias y permanentes al 31 de marzo de 2021 con valor de cotización fue la siguiente:</t>
  </si>
  <si>
    <t>Al 31 de marzo de 2021, la composición de cartera de títulos en reporto con pacto de re-compra, fue la siguiente:</t>
  </si>
  <si>
    <t>Cuentas</t>
  </si>
  <si>
    <t>Comisiones por cobrar - U$S</t>
  </si>
  <si>
    <t>Comisiones por cobrar - Gs</t>
  </si>
  <si>
    <t>Operaciones a Liquidar - Gs</t>
  </si>
  <si>
    <t>No Aplica</t>
  </si>
  <si>
    <t>Al 31 de marzo de 2021 y 31 de diciembre de 2020, la Sociedad no cuenta con Saldos con Deudores Varios.</t>
  </si>
  <si>
    <t>Al 31 de marzo de 2021 y 31 de diciembre de 2020, la Sociedad no cuenta con derechos sobre títulos por contratos de underwriting.</t>
  </si>
  <si>
    <t>Gastos a Recuperar - AFPISA</t>
  </si>
  <si>
    <t>Muebles y Equipos de Oficina</t>
  </si>
  <si>
    <t>Saldo al 31/03/2021</t>
  </si>
  <si>
    <t>Mantenimiento Anual Sistema Surecomp</t>
  </si>
  <si>
    <t>Corto plazo Gs.</t>
  </si>
  <si>
    <t>Institución</t>
  </si>
  <si>
    <t>Total al 31/12/2020</t>
  </si>
  <si>
    <t>Anticipo de Clientes - Gs</t>
  </si>
  <si>
    <t>Anticipo de Clientes - U$S</t>
  </si>
  <si>
    <t>Proveedores de Bienes y/o Servicios - Gs</t>
  </si>
  <si>
    <t>Proveedores de Bienes y/o Servicios - U$S</t>
  </si>
  <si>
    <t>No aplicable. Al 31 de marzo de 2021 y 31 de diciembre de 2020, la Sociedad no cuenta con saldos en cartera.</t>
  </si>
  <si>
    <t>No Aplicable. Al 31 de marzo de 2021 y 31  de diciembre de 2020, la Sociedad no cuenta con obligaciones por contrato de underwriting</t>
  </si>
  <si>
    <t>Corriente</t>
  </si>
  <si>
    <t>No Corriente</t>
  </si>
  <si>
    <t>Comisiones a Cobrar</t>
  </si>
  <si>
    <t>Directora</t>
  </si>
  <si>
    <t>El resultado por operaciones con empresas y personas vinculadas al 31 de marzo de 2021 es el siguiente:</t>
  </si>
  <si>
    <t>Persona o Empresa Vinculada</t>
  </si>
  <si>
    <t>Total Ingresos</t>
  </si>
  <si>
    <t>Total Egresos</t>
  </si>
  <si>
    <t>Comisión por Intermediación Renta Fija</t>
  </si>
  <si>
    <t>Fondo de Garantía - BVPASA</t>
  </si>
  <si>
    <t xml:space="preserve">Participación en Resultados </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</si>
  <si>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</si>
  <si>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</si>
  <si>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</si>
  <si>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</si>
  <si>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</si>
  <si>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</si>
  <si>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Ingresos por Diferencia de Precios - Bonos</t>
  </si>
  <si>
    <t>Ingresos por Diferencia de Precios - CDA</t>
  </si>
  <si>
    <t xml:space="preserve">Diferencia de Precio - CDA </t>
  </si>
  <si>
    <t>(-) Diferencia de Precio - Operaciones</t>
  </si>
  <si>
    <t>Generado por Activos</t>
  </si>
  <si>
    <t>Generado por Pasivos</t>
  </si>
  <si>
    <t>Al 31 de marzo de 2021 y 31 de Diciembre de 2020, contamos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</si>
  <si>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IG!A1</t>
  </si>
  <si>
    <t>Índice</t>
  </si>
  <si>
    <t>BG!A1</t>
  </si>
  <si>
    <t>EERR!A1</t>
  </si>
  <si>
    <t>EFE!A1</t>
  </si>
  <si>
    <t>VPN!A1</t>
  </si>
  <si>
    <t>Notas a los Estados Financieros (Nota 5)</t>
  </si>
  <si>
    <t>Nota 1 a Nota 4'!A1</t>
  </si>
  <si>
    <t>Nota 5'!A1</t>
  </si>
  <si>
    <t>Nota 6 a Nota 12'!A1</t>
  </si>
  <si>
    <t>Información al 31 de Marzo de 2021</t>
  </si>
  <si>
    <t>Al 31 de marzo de 2021, el capital social (de acuerdo con el artículo N° 5 de los estatutos sociales) es de Gs. 15.000.000.000, representado por 15.000 acciones de clase ordinaria de Gs. 1.000.000 cada una.</t>
  </si>
  <si>
    <t>Los estados contables (Balance General, Estado de Resultados, Estado de Flujo de Efectivo y Estado de Variación del Patrimonio Neto) correspondientes al 31 de Marzo de 2021 fueron considerados y aprobados por el Directorio de la Sociedad mediante Acta N° 76 de fecha 17 de mayo de 2021</t>
  </si>
  <si>
    <t>Intereses generados por Bonos emitidos por el Banco Regional</t>
  </si>
  <si>
    <t>Intereses generados por CDA emitidos por el Banco Regional</t>
  </si>
  <si>
    <t xml:space="preserve"> Marcelo Prono</t>
  </si>
  <si>
    <t xml:space="preserve">Vicepresidente  </t>
  </si>
  <si>
    <t xml:space="preserve">   Contadora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</si>
</sst>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000\ _€_-;\-* #,##0.0000\ _€_-;_-* &quot;-&quot;??\ _€_-;_-@_-"/>
    <numFmt numFmtId="183" formatCode="0_ ;\-0\ "/>
    <numFmt numFmtId="184" formatCode="_-* #,##0.00\ &quot;Pts&quot;_-;\-* #,##0.00\ &quot;Pts&quot;_-;_-* &quot;-&quot;??\ &quot;Pts&quot;_-;_-@_-"/>
  </numFmts>
  <fonts count="12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b/>
      <sz val="10"/>
      <color indexed="8"/>
      <name val="Arial"/>
      <family val="2"/>
    </font>
    <font>
      <b/>
      <sz val="10"/>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0"/>
      <color indexed="8"/>
      <name val="Arial"/>
      <family val="2"/>
    </font>
    <font>
      <b/>
      <u/>
      <sz val="10"/>
      <color indexed="8"/>
      <name val="Arial"/>
      <family val="2"/>
    </font>
    <font>
      <sz val="18"/>
      <color theme="3"/>
      <name val="Calibri Light"/>
      <family val="2"/>
      <scheme val="major"/>
    </font>
    <font>
      <u/>
      <sz val="11"/>
      <color theme="10"/>
      <name val="Calibri"/>
      <family val="2"/>
      <scheme val="minor"/>
    </font>
    <font>
      <u/>
      <sz val="10"/>
      <name val="Arial"/>
      <family val="2"/>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sz val="9"/>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b/>
      <i/>
      <sz val="10"/>
      <color indexed="8"/>
      <name val="Arial"/>
      <family val="2"/>
    </font>
    <font>
      <b/>
      <sz val="12"/>
      <color indexed="8"/>
      <name val="Arial"/>
      <family val="2"/>
    </font>
    <font>
      <b/>
      <u/>
      <sz val="12"/>
      <color indexed="8"/>
      <name val="Arial"/>
      <family val="2"/>
    </font>
    <font>
      <sz val="15"/>
      <name val="Times New Roman"/>
      <family val="1"/>
    </font>
    <font>
      <b/>
      <sz val="9"/>
      <color theme="0"/>
      <name val="Arial"/>
      <family val="2"/>
    </font>
    <font>
      <b/>
      <sz val="10"/>
      <color rgb="FFFF0000"/>
      <name val="Arial"/>
      <family val="2"/>
    </font>
    <font>
      <b/>
      <sz val="8"/>
      <color theme="1"/>
      <name val="Arial"/>
      <family val="2"/>
    </font>
    <font>
      <i/>
      <sz val="12"/>
      <color theme="1"/>
      <name val="Times New Roman"/>
      <family val="1"/>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sz val="8"/>
      <name val="Times New Roman"/>
      <family val="1"/>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u/>
      <sz val="10"/>
      <color theme="10"/>
      <name val="Arial"/>
      <family val="2"/>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rgb="FFFFFF00"/>
        <bgColor indexed="64"/>
      </patternFill>
    </fill>
    <fill>
      <patternFill patternType="solid">
        <fgColor rgb="FF66FFCC"/>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s>
  <cellStyleXfs count="322">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2"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54"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4"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71" fillId="0" borderId="0" applyFont="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43" fontId="1" fillId="0" borderId="0" applyFont="0" applyFill="0" applyBorder="0" applyAlignment="0" applyProtection="0"/>
    <xf numFmtId="9" fontId="24"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0" fontId="24" fillId="0" borderId="0"/>
    <xf numFmtId="0" fontId="1" fillId="0" borderId="0"/>
    <xf numFmtId="43" fontId="1" fillId="0" borderId="0" applyFont="0" applyFill="0" applyBorder="0" applyAlignment="0" applyProtection="0"/>
    <xf numFmtId="181" fontId="24" fillId="0" borderId="0" applyFont="0" applyFill="0" applyBorder="0" applyAlignment="0" applyProtection="0"/>
    <xf numFmtId="166" fontId="1" fillId="0" borderId="0" applyFont="0" applyFill="0" applyBorder="0" applyAlignment="0" applyProtection="0"/>
    <xf numFmtId="0" fontId="73" fillId="0" borderId="0"/>
    <xf numFmtId="0" fontId="24"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90" fillId="0" borderId="0"/>
    <xf numFmtId="184" fontId="24"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4" fillId="0" borderId="0"/>
    <xf numFmtId="166" fontId="1" fillId="0" borderId="0" applyFont="0" applyFill="0" applyBorder="0" applyAlignment="0" applyProtection="0"/>
    <xf numFmtId="9" fontId="24" fillId="0" borderId="0" applyFont="0" applyFill="0" applyBorder="0" applyAlignment="0" applyProtection="0"/>
    <xf numFmtId="170" fontId="24" fillId="0" borderId="0" applyFont="0" applyFill="0" applyBorder="0" applyAlignment="0" applyProtection="0"/>
  </cellStyleXfs>
  <cellXfs count="831">
    <xf numFmtId="0" fontId="0" fillId="0" borderId="0" xfId="0"/>
    <xf numFmtId="0" fontId="20" fillId="0" borderId="0" xfId="0" applyFont="1"/>
    <xf numFmtId="0" fontId="20" fillId="0" borderId="0" xfId="0" applyFont="1" applyAlignment="1">
      <alignment wrapText="1"/>
    </xf>
    <xf numFmtId="171" fontId="20" fillId="0" borderId="0" xfId="1" applyNumberFormat="1" applyFont="1"/>
    <xf numFmtId="0" fontId="20" fillId="0" borderId="0" xfId="0" applyFont="1" applyBorder="1" applyAlignment="1">
      <alignment horizontal="left" vertical="center"/>
    </xf>
    <xf numFmtId="0" fontId="20" fillId="0" borderId="0" xfId="0" applyFont="1" applyAlignment="1">
      <alignment vertical="center"/>
    </xf>
    <xf numFmtId="0" fontId="20" fillId="0" borderId="0" xfId="0" applyFont="1" applyBorder="1" applyAlignment="1">
      <alignment wrapText="1"/>
    </xf>
    <xf numFmtId="167" fontId="20" fillId="0" borderId="0" xfId="0" applyNumberFormat="1" applyFont="1" applyAlignment="1">
      <alignment vertical="center"/>
    </xf>
    <xf numFmtId="173" fontId="20" fillId="0" borderId="0" xfId="0" applyNumberFormat="1" applyFont="1" applyAlignment="1">
      <alignment vertical="center"/>
    </xf>
    <xf numFmtId="3" fontId="20" fillId="0" borderId="0" xfId="0" applyNumberFormat="1"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43" fontId="20" fillId="0" borderId="0" xfId="0" applyNumberFormat="1" applyFont="1"/>
    <xf numFmtId="0" fontId="20" fillId="0" borderId="0" xfId="0" applyFont="1" applyFill="1"/>
    <xf numFmtId="0" fontId="20" fillId="0" borderId="0" xfId="0" applyFont="1" applyFill="1" applyBorder="1" applyAlignment="1">
      <alignment vertical="center"/>
    </xf>
    <xf numFmtId="0" fontId="21" fillId="0" borderId="0" xfId="0" applyFont="1" applyFill="1" applyBorder="1" applyAlignment="1">
      <alignment vertical="center"/>
    </xf>
    <xf numFmtId="0" fontId="0" fillId="0" borderId="0" xfId="0"/>
    <xf numFmtId="0" fontId="29" fillId="0" borderId="0" xfId="49" applyFont="1" applyAlignment="1">
      <alignment wrapText="1"/>
    </xf>
    <xf numFmtId="176" fontId="20" fillId="0" borderId="0" xfId="0" applyNumberFormat="1" applyFont="1"/>
    <xf numFmtId="176" fontId="41" fillId="0" borderId="0" xfId="0" applyNumberFormat="1" applyFont="1" applyAlignment="1">
      <alignment vertical="center"/>
    </xf>
    <xf numFmtId="0" fontId="21" fillId="0" borderId="0" xfId="0" applyFont="1" applyAlignment="1">
      <alignment horizontal="center"/>
    </xf>
    <xf numFmtId="0" fontId="28" fillId="0" borderId="0" xfId="49" quotePrefix="1" applyFont="1" applyFill="1" applyAlignment="1">
      <alignment horizontal="center"/>
    </xf>
    <xf numFmtId="0" fontId="29" fillId="0" borderId="0" xfId="49" quotePrefix="1" applyFont="1" applyFill="1" applyAlignment="1">
      <alignment horizontal="center"/>
    </xf>
    <xf numFmtId="0" fontId="28" fillId="0" borderId="0" xfId="49" quotePrefix="1" applyFont="1" applyFill="1" applyAlignment="1">
      <alignment horizontal="right"/>
    </xf>
    <xf numFmtId="0" fontId="29" fillId="0" borderId="0" xfId="49" quotePrefix="1" applyFont="1" applyFill="1" applyAlignment="1">
      <alignment horizontal="right"/>
    </xf>
    <xf numFmtId="0" fontId="21" fillId="0" borderId="0" xfId="0" applyFont="1" applyAlignment="1">
      <alignment horizontal="left"/>
    </xf>
    <xf numFmtId="0" fontId="30" fillId="0" borderId="0" xfId="0" applyFont="1" applyAlignment="1">
      <alignment horizontal="center"/>
    </xf>
    <xf numFmtId="176" fontId="28" fillId="0" borderId="0" xfId="51" applyNumberFormat="1" applyFont="1"/>
    <xf numFmtId="176" fontId="29" fillId="0" borderId="0" xfId="51" applyNumberFormat="1" applyFont="1"/>
    <xf numFmtId="0" fontId="30" fillId="0" borderId="0" xfId="0" applyFont="1"/>
    <xf numFmtId="0" fontId="50" fillId="0" borderId="0" xfId="0" applyFont="1" applyAlignment="1">
      <alignment horizontal="left" vertical="center"/>
    </xf>
    <xf numFmtId="0" fontId="28" fillId="0" borderId="0" xfId="49" quotePrefix="1" applyFont="1" applyAlignment="1">
      <alignment horizontal="center"/>
    </xf>
    <xf numFmtId="0" fontId="29" fillId="0" borderId="0" xfId="49" quotePrefix="1" applyFont="1"/>
    <xf numFmtId="0" fontId="28" fillId="0" borderId="0" xfId="49" applyFont="1"/>
    <xf numFmtId="0" fontId="29" fillId="0" borderId="0" xfId="49" applyFont="1" applyAlignment="1">
      <alignment horizontal="left"/>
    </xf>
    <xf numFmtId="3" fontId="29" fillId="0" borderId="0" xfId="49" applyNumberFormat="1" applyFont="1"/>
    <xf numFmtId="175" fontId="29" fillId="0" borderId="0" xfId="49" applyNumberFormat="1" applyFont="1"/>
    <xf numFmtId="167" fontId="29" fillId="0" borderId="0" xfId="49" applyNumberFormat="1" applyFont="1"/>
    <xf numFmtId="0" fontId="32" fillId="0" borderId="0" xfId="0" applyFont="1" applyAlignment="1">
      <alignment vertical="center"/>
    </xf>
    <xf numFmtId="167" fontId="29" fillId="0" borderId="0" xfId="46" applyNumberFormat="1" applyFont="1"/>
    <xf numFmtId="0" fontId="51" fillId="0" borderId="0" xfId="0" applyFont="1" applyAlignment="1">
      <alignment horizontal="justify" vertical="center"/>
    </xf>
    <xf numFmtId="0" fontId="33" fillId="0" borderId="0" xfId="0" applyFont="1" applyAlignment="1">
      <alignment horizontal="left" vertical="center" wrapText="1"/>
    </xf>
    <xf numFmtId="167" fontId="33" fillId="0" borderId="0" xfId="45" applyFont="1" applyAlignment="1">
      <alignment vertical="center"/>
    </xf>
    <xf numFmtId="0" fontId="32" fillId="0" borderId="0" xfId="0" applyFont="1" applyAlignment="1">
      <alignment horizontal="justify" vertical="center"/>
    </xf>
    <xf numFmtId="0" fontId="52" fillId="0" borderId="0" xfId="0" applyFont="1" applyAlignment="1">
      <alignment horizontal="justify" vertical="center"/>
    </xf>
    <xf numFmtId="0" fontId="29" fillId="0" borderId="0" xfId="0" applyFont="1" applyAlignment="1">
      <alignment vertical="top"/>
    </xf>
    <xf numFmtId="174" fontId="28" fillId="0" borderId="0" xfId="50" applyNumberFormat="1" applyFont="1"/>
    <xf numFmtId="0" fontId="28" fillId="0" borderId="0" xfId="0" applyFont="1" applyAlignment="1">
      <alignment vertical="top"/>
    </xf>
    <xf numFmtId="175" fontId="28" fillId="0" borderId="0" xfId="49" applyNumberFormat="1" applyFont="1"/>
    <xf numFmtId="0" fontId="47" fillId="0" borderId="0" xfId="0" applyFont="1" applyAlignment="1">
      <alignment horizontal="left" vertical="center"/>
    </xf>
    <xf numFmtId="167" fontId="28"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50" fillId="0" borderId="0" xfId="0" applyFont="1" applyAlignment="1">
      <alignment horizontal="justify" vertical="center"/>
    </xf>
    <xf numFmtId="0" fontId="19" fillId="0" borderId="0" xfId="0" applyFont="1" applyAlignment="1">
      <alignment horizontal="left" vertical="center"/>
    </xf>
    <xf numFmtId="0" fontId="52" fillId="0" borderId="0" xfId="0" applyFont="1" applyAlignment="1">
      <alignment vertical="center"/>
    </xf>
    <xf numFmtId="167" fontId="29" fillId="0" borderId="0" xfId="45" applyFont="1"/>
    <xf numFmtId="174" fontId="29" fillId="0" borderId="0" xfId="49" applyNumberFormat="1" applyFont="1"/>
    <xf numFmtId="0" fontId="30" fillId="0" borderId="11" xfId="0" applyFont="1" applyBorder="1"/>
    <xf numFmtId="171" fontId="29" fillId="0" borderId="0" xfId="49" applyNumberFormat="1" applyFont="1"/>
    <xf numFmtId="0" fontId="53" fillId="0" borderId="10" xfId="0" applyFont="1" applyBorder="1" applyAlignment="1">
      <alignment vertical="center"/>
    </xf>
    <xf numFmtId="0" fontId="48" fillId="0" borderId="10" xfId="0" applyFont="1" applyBorder="1" applyAlignment="1">
      <alignment vertical="center"/>
    </xf>
    <xf numFmtId="176" fontId="28" fillId="0" borderId="0" xfId="45" applyNumberFormat="1" applyFont="1"/>
    <xf numFmtId="0" fontId="50" fillId="0" borderId="0" xfId="0" applyFont="1" applyAlignment="1">
      <alignment vertical="center"/>
    </xf>
    <xf numFmtId="0" fontId="32" fillId="0" borderId="10" xfId="0" applyFont="1" applyBorder="1"/>
    <xf numFmtId="0" fontId="30" fillId="0" borderId="10" xfId="0" applyFont="1" applyBorder="1"/>
    <xf numFmtId="176" fontId="28" fillId="0" borderId="0" xfId="49" applyNumberFormat="1" applyFont="1"/>
    <xf numFmtId="43" fontId="28" fillId="0" borderId="0" xfId="49" applyNumberFormat="1" applyFont="1"/>
    <xf numFmtId="0" fontId="53" fillId="0" borderId="0" xfId="0" applyFont="1" applyAlignment="1">
      <alignment vertical="center"/>
    </xf>
    <xf numFmtId="0" fontId="28" fillId="0" borderId="0" xfId="49" quotePrefix="1" applyFont="1" applyAlignment="1">
      <alignment horizontal="left"/>
    </xf>
    <xf numFmtId="0" fontId="29" fillId="0" borderId="0" xfId="49" quotePrefix="1" applyFont="1" applyAlignment="1">
      <alignment horizontal="left"/>
    </xf>
    <xf numFmtId="165" fontId="28" fillId="0" borderId="12" xfId="51" applyFont="1" applyBorder="1"/>
    <xf numFmtId="165" fontId="29" fillId="0" borderId="0" xfId="51" applyFont="1"/>
    <xf numFmtId="0" fontId="49" fillId="0" borderId="0" xfId="49" applyFont="1"/>
    <xf numFmtId="0" fontId="29" fillId="0" borderId="10" xfId="49" applyFont="1" applyFill="1" applyBorder="1"/>
    <xf numFmtId="165" fontId="29" fillId="0" borderId="10" xfId="51" applyFont="1" applyFill="1" applyBorder="1"/>
    <xf numFmtId="0" fontId="28" fillId="0" borderId="10" xfId="49" applyFont="1" applyFill="1" applyBorder="1"/>
    <xf numFmtId="165" fontId="28" fillId="0" borderId="10" xfId="51" applyFont="1" applyFill="1" applyBorder="1"/>
    <xf numFmtId="167" fontId="29" fillId="0" borderId="10" xfId="45" applyFont="1" applyFill="1" applyBorder="1"/>
    <xf numFmtId="167" fontId="28" fillId="0" borderId="10" xfId="45" applyFont="1" applyFill="1" applyBorder="1"/>
    <xf numFmtId="176" fontId="28"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9" fillId="0" borderId="0" xfId="0" applyFont="1" applyFill="1" applyBorder="1" applyAlignment="1"/>
    <xf numFmtId="0" fontId="29" fillId="0" borderId="0" xfId="49" applyNumberFormat="1" applyFont="1" applyFill="1" applyBorder="1" applyAlignment="1"/>
    <xf numFmtId="0" fontId="29" fillId="0" borderId="0" xfId="0" applyFont="1" applyBorder="1" applyAlignment="1"/>
    <xf numFmtId="0" fontId="29" fillId="0" borderId="0" xfId="0" applyNumberFormat="1" applyFont="1" applyBorder="1" applyAlignment="1"/>
    <xf numFmtId="0" fontId="29" fillId="0" borderId="0" xfId="49" applyNumberFormat="1" applyFont="1" applyBorder="1" applyAlignment="1"/>
    <xf numFmtId="179" fontId="29" fillId="0" borderId="0" xfId="49" applyNumberFormat="1" applyFont="1"/>
    <xf numFmtId="179" fontId="29" fillId="0" borderId="0" xfId="49" applyNumberFormat="1" applyFont="1" applyAlignment="1">
      <alignment wrapText="1"/>
    </xf>
    <xf numFmtId="179" fontId="32" fillId="0" borderId="0" xfId="0" applyNumberFormat="1" applyFont="1" applyAlignment="1">
      <alignment vertical="center"/>
    </xf>
    <xf numFmtId="179" fontId="29" fillId="0" borderId="0" xfId="49" applyNumberFormat="1" applyFont="1" applyFill="1"/>
    <xf numFmtId="179" fontId="29" fillId="0" borderId="0" xfId="49" applyNumberFormat="1" applyFont="1" applyFill="1" applyBorder="1" applyAlignment="1"/>
    <xf numFmtId="179" fontId="29" fillId="0" borderId="0" xfId="0" applyNumberFormat="1" applyFont="1" applyBorder="1" applyAlignment="1"/>
    <xf numFmtId="179" fontId="29" fillId="0" borderId="0" xfId="49" applyNumberFormat="1" applyFont="1" applyBorder="1" applyAlignment="1"/>
    <xf numFmtId="179" fontId="28" fillId="0" borderId="0" xfId="49" quotePrefix="1" applyNumberFormat="1" applyFont="1" applyAlignment="1">
      <alignment horizontal="left"/>
    </xf>
    <xf numFmtId="179" fontId="29" fillId="0" borderId="0" xfId="49" quotePrefix="1" applyNumberFormat="1" applyFont="1" applyAlignment="1">
      <alignment horizontal="left"/>
    </xf>
    <xf numFmtId="165" fontId="29" fillId="0" borderId="0" xfId="49" applyNumberFormat="1" applyFont="1"/>
    <xf numFmtId="14" fontId="29" fillId="0" borderId="0" xfId="49" applyNumberFormat="1" applyFont="1"/>
    <xf numFmtId="179" fontId="55" fillId="0" borderId="0" xfId="49" applyNumberFormat="1" applyFont="1"/>
    <xf numFmtId="0" fontId="55" fillId="0" borderId="0" xfId="46" applyFont="1"/>
    <xf numFmtId="176" fontId="29" fillId="0" borderId="10" xfId="54" applyNumberFormat="1" applyFont="1" applyFill="1" applyBorder="1"/>
    <xf numFmtId="0" fontId="32" fillId="0" borderId="17" xfId="0" applyFont="1" applyFill="1" applyBorder="1"/>
    <xf numFmtId="0" fontId="55" fillId="0" borderId="0" xfId="49" applyFont="1"/>
    <xf numFmtId="0" fontId="53" fillId="0" borderId="0" xfId="0" applyFont="1" applyAlignment="1">
      <alignment horizontal="left" vertical="center"/>
    </xf>
    <xf numFmtId="0" fontId="24" fillId="0" borderId="0" xfId="46"/>
    <xf numFmtId="0" fontId="52" fillId="0" borderId="0" xfId="0" applyFont="1" applyAlignment="1">
      <alignment horizontal="left" vertical="center"/>
    </xf>
    <xf numFmtId="0" fontId="57" fillId="0" borderId="0" xfId="0" applyFont="1" applyAlignment="1">
      <alignment horizontal="justify" vertical="center"/>
    </xf>
    <xf numFmtId="0" fontId="48" fillId="0" borderId="0" xfId="0" applyFont="1" applyAlignment="1">
      <alignment vertical="center"/>
    </xf>
    <xf numFmtId="164" fontId="48" fillId="0" borderId="0" xfId="0" applyNumberFormat="1" applyFont="1" applyAlignment="1">
      <alignment vertical="center"/>
    </xf>
    <xf numFmtId="0" fontId="36" fillId="0" borderId="0" xfId="0" applyFont="1" applyAlignment="1">
      <alignment vertical="center"/>
    </xf>
    <xf numFmtId="0" fontId="60" fillId="0" borderId="0" xfId="49" applyFont="1" applyFill="1"/>
    <xf numFmtId="0" fontId="62" fillId="0" borderId="0" xfId="49" applyFont="1" applyFill="1"/>
    <xf numFmtId="176" fontId="29" fillId="0" borderId="0" xfId="51" applyNumberFormat="1" applyFont="1" applyBorder="1"/>
    <xf numFmtId="176" fontId="28" fillId="0" borderId="0" xfId="51" applyNumberFormat="1" applyFont="1" applyBorder="1"/>
    <xf numFmtId="0" fontId="52" fillId="0" borderId="0" xfId="0" applyFont="1" applyAlignment="1">
      <alignment horizontal="left" vertical="center"/>
    </xf>
    <xf numFmtId="0" fontId="53" fillId="0" borderId="0" xfId="0" applyFont="1" applyAlignment="1">
      <alignment horizontal="left" vertical="center"/>
    </xf>
    <xf numFmtId="0" fontId="69" fillId="0" borderId="0" xfId="59" applyFont="1" applyAlignment="1">
      <alignment vertical="center"/>
    </xf>
    <xf numFmtId="0" fontId="44" fillId="0" borderId="0" xfId="0" applyFont="1" applyAlignment="1">
      <alignment vertical="center"/>
    </xf>
    <xf numFmtId="0" fontId="46" fillId="36" borderId="13" xfId="0" applyFont="1" applyFill="1" applyBorder="1" applyAlignment="1">
      <alignment vertical="center"/>
    </xf>
    <xf numFmtId="0" fontId="44" fillId="0" borderId="0" xfId="0" applyFont="1" applyAlignment="1">
      <alignment horizontal="left" vertical="center"/>
    </xf>
    <xf numFmtId="0" fontId="44" fillId="0" borderId="0" xfId="0" applyFont="1" applyAlignment="1">
      <alignment horizontal="center" vertical="center"/>
    </xf>
    <xf numFmtId="43" fontId="44" fillId="0" borderId="0" xfId="1" applyFont="1" applyAlignment="1">
      <alignment vertical="center"/>
    </xf>
    <xf numFmtId="0" fontId="46" fillId="36" borderId="15" xfId="0" applyFont="1" applyFill="1" applyBorder="1" applyAlignment="1">
      <alignment vertical="center"/>
    </xf>
    <xf numFmtId="0" fontId="45" fillId="34" borderId="10" xfId="0" applyFont="1" applyFill="1" applyBorder="1" applyAlignment="1">
      <alignment horizontal="center" vertical="center"/>
    </xf>
    <xf numFmtId="43" fontId="45" fillId="34" borderId="10" xfId="1" applyFont="1" applyFill="1" applyBorder="1" applyAlignment="1">
      <alignment horizontal="center" vertical="center"/>
    </xf>
    <xf numFmtId="0" fontId="44" fillId="0" borderId="10" xfId="0" applyFont="1" applyFill="1" applyBorder="1" applyAlignment="1">
      <alignment vertical="center"/>
    </xf>
    <xf numFmtId="0" fontId="40" fillId="0" borderId="10" xfId="0" applyFont="1" applyFill="1" applyBorder="1" applyAlignment="1">
      <alignment vertical="center"/>
    </xf>
    <xf numFmtId="0" fontId="40" fillId="0" borderId="10" xfId="0" applyNumberFormat="1" applyFont="1" applyFill="1" applyBorder="1" applyAlignment="1">
      <alignment horizontal="left" vertical="center" wrapText="1"/>
    </xf>
    <xf numFmtId="0" fontId="40" fillId="0" borderId="10" xfId="0" applyFont="1" applyFill="1" applyBorder="1" applyAlignment="1">
      <alignment horizontal="center" vertical="center" wrapText="1"/>
    </xf>
    <xf numFmtId="43" fontId="40" fillId="0" borderId="10" xfId="1" applyFont="1" applyFill="1" applyBorder="1" applyAlignment="1">
      <alignment vertical="center" wrapText="1"/>
    </xf>
    <xf numFmtId="0" fontId="40" fillId="0" borderId="0" xfId="0" applyFont="1" applyFill="1" applyAlignment="1">
      <alignment vertical="center"/>
    </xf>
    <xf numFmtId="0" fontId="44" fillId="0" borderId="10" xfId="0" applyFont="1" applyBorder="1" applyAlignment="1">
      <alignment horizontal="center" vertical="center"/>
    </xf>
    <xf numFmtId="175" fontId="44" fillId="0" borderId="10" xfId="0" applyNumberFormat="1" applyFont="1" applyBorder="1" applyAlignment="1">
      <alignment vertical="center"/>
    </xf>
    <xf numFmtId="3" fontId="44" fillId="0" borderId="0" xfId="0" applyNumberFormat="1" applyFont="1" applyAlignment="1">
      <alignment vertical="center"/>
    </xf>
    <xf numFmtId="0" fontId="45" fillId="0" borderId="0" xfId="0" applyFont="1" applyAlignment="1">
      <alignment horizontal="center" vertical="center"/>
    </xf>
    <xf numFmtId="165" fontId="44" fillId="0" borderId="0" xfId="51" applyFont="1" applyAlignment="1">
      <alignment vertical="center"/>
    </xf>
    <xf numFmtId="165" fontId="45" fillId="34" borderId="10" xfId="51" applyFont="1" applyFill="1" applyBorder="1" applyAlignment="1">
      <alignment horizontal="center" vertical="center"/>
    </xf>
    <xf numFmtId="165" fontId="40" fillId="0" borderId="10" xfId="51" applyFont="1" applyFill="1" applyBorder="1" applyAlignment="1">
      <alignment vertical="center" wrapText="1"/>
    </xf>
    <xf numFmtId="165" fontId="44" fillId="0" borderId="10" xfId="51" applyFont="1" applyBorder="1" applyAlignment="1">
      <alignment vertical="center"/>
    </xf>
    <xf numFmtId="165" fontId="43" fillId="0" borderId="0" xfId="51" applyFont="1" applyFill="1" applyAlignment="1">
      <alignment horizontal="center" vertical="center"/>
    </xf>
    <xf numFmtId="165" fontId="42" fillId="0" borderId="0" xfId="51" applyFont="1" applyAlignment="1">
      <alignment vertical="center"/>
    </xf>
    <xf numFmtId="165" fontId="64" fillId="0" borderId="0" xfId="51" applyFont="1" applyAlignment="1">
      <alignment horizontal="right" vertical="center"/>
    </xf>
    <xf numFmtId="165" fontId="24" fillId="0" borderId="0" xfId="51" applyFont="1" applyAlignment="1">
      <alignment vertical="center"/>
    </xf>
    <xf numFmtId="165" fontId="37" fillId="35" borderId="0" xfId="51" applyFont="1" applyFill="1" applyAlignment="1">
      <alignment horizontal="center" vertical="center" wrapText="1"/>
    </xf>
    <xf numFmtId="165" fontId="43" fillId="35" borderId="0" xfId="51" applyFont="1" applyFill="1" applyAlignment="1">
      <alignment horizontal="center" vertical="center" wrapText="1"/>
    </xf>
    <xf numFmtId="165" fontId="24" fillId="0" borderId="0" xfId="51" applyFont="1" applyAlignment="1">
      <alignment vertical="center" wrapText="1"/>
    </xf>
    <xf numFmtId="165" fontId="38" fillId="0" borderId="0" xfId="51" applyFont="1" applyAlignment="1">
      <alignment vertical="center"/>
    </xf>
    <xf numFmtId="165" fontId="68" fillId="0" borderId="0" xfId="51" applyFont="1" applyAlignment="1">
      <alignment vertical="center"/>
    </xf>
    <xf numFmtId="178" fontId="64" fillId="0" borderId="0" xfId="51" applyNumberFormat="1" applyFont="1" applyAlignment="1">
      <alignment horizontal="right" vertical="center"/>
    </xf>
    <xf numFmtId="178" fontId="64" fillId="0" borderId="0" xfId="51" applyNumberFormat="1" applyFont="1" applyFill="1" applyAlignment="1">
      <alignment horizontal="right" vertical="center"/>
    </xf>
    <xf numFmtId="49" fontId="64" fillId="0" borderId="0" xfId="0" applyNumberFormat="1" applyFont="1" applyAlignment="1">
      <alignment horizontal="left" vertical="top" wrapText="1"/>
    </xf>
    <xf numFmtId="172" fontId="23" fillId="33" borderId="0" xfId="44" applyFont="1" applyFill="1" applyAlignment="1">
      <alignment horizontal="left"/>
    </xf>
    <xf numFmtId="172" fontId="70" fillId="33" borderId="0" xfId="44" applyFont="1" applyFill="1" applyAlignment="1"/>
    <xf numFmtId="167" fontId="26" fillId="0" borderId="0" xfId="0" applyNumberFormat="1" applyFont="1" applyAlignment="1">
      <alignment vertical="center"/>
    </xf>
    <xf numFmtId="10" fontId="32" fillId="0" borderId="0" xfId="57" applyNumberFormat="1" applyFont="1" applyAlignment="1">
      <alignment horizontal="left" wrapText="1"/>
    </xf>
    <xf numFmtId="10" fontId="78" fillId="0" borderId="10" xfId="0" applyNumberFormat="1" applyFont="1" applyBorder="1" applyAlignment="1">
      <alignment horizontal="center" vertical="center" wrapText="1"/>
    </xf>
    <xf numFmtId="165" fontId="32" fillId="0" borderId="0" xfId="51" applyFont="1" applyAlignment="1">
      <alignment horizontal="left"/>
    </xf>
    <xf numFmtId="165" fontId="32" fillId="0" borderId="0" xfId="51" applyFont="1" applyAlignment="1">
      <alignment horizontal="left" wrapText="1"/>
    </xf>
    <xf numFmtId="165" fontId="32" fillId="0" borderId="0" xfId="51" applyFont="1"/>
    <xf numFmtId="0" fontId="20" fillId="0" borderId="0" xfId="0" applyFont="1"/>
    <xf numFmtId="0" fontId="20" fillId="0" borderId="0" xfId="0" applyFont="1" applyAlignment="1">
      <alignment wrapText="1"/>
    </xf>
    <xf numFmtId="0" fontId="20" fillId="0" borderId="0" xfId="0" applyFont="1" applyBorder="1"/>
    <xf numFmtId="0" fontId="29" fillId="0" borderId="0" xfId="49" applyFont="1"/>
    <xf numFmtId="0" fontId="29" fillId="0" borderId="0" xfId="49" applyFont="1" applyFill="1"/>
    <xf numFmtId="0" fontId="29" fillId="0" borderId="0" xfId="49" applyFont="1" applyFill="1" applyBorder="1"/>
    <xf numFmtId="0" fontId="29" fillId="0" borderId="0" xfId="49" applyFont="1" applyBorder="1"/>
    <xf numFmtId="0" fontId="20" fillId="0" borderId="0" xfId="0" applyFont="1" applyFill="1" applyAlignment="1">
      <alignment horizontal="center" wrapText="1"/>
    </xf>
    <xf numFmtId="0" fontId="21" fillId="0" borderId="0" xfId="0" applyFont="1" applyFill="1" applyAlignment="1">
      <alignment horizontal="center" wrapText="1"/>
    </xf>
    <xf numFmtId="0" fontId="20" fillId="0" borderId="0" xfId="0" applyFont="1" applyFill="1"/>
    <xf numFmtId="0" fontId="32" fillId="0" borderId="0" xfId="0" applyFont="1"/>
    <xf numFmtId="0" fontId="32" fillId="0" borderId="0" xfId="0" applyFont="1" applyAlignment="1">
      <alignment horizontal="left"/>
    </xf>
    <xf numFmtId="0" fontId="32" fillId="0" borderId="0" xfId="0" applyFont="1" applyAlignment="1">
      <alignment horizontal="left" wrapText="1"/>
    </xf>
    <xf numFmtId="0" fontId="29" fillId="0" borderId="0" xfId="49" applyFont="1" applyBorder="1" applyAlignment="1">
      <alignment wrapText="1"/>
    </xf>
    <xf numFmtId="3" fontId="32" fillId="0" borderId="10" xfId="0" applyNumberFormat="1" applyFont="1" applyBorder="1" applyAlignment="1">
      <alignment horizontal="right" vertical="center"/>
    </xf>
    <xf numFmtId="0" fontId="30" fillId="0" borderId="0" xfId="0" applyFont="1" applyAlignment="1">
      <alignment horizontal="justify" vertical="center"/>
    </xf>
    <xf numFmtId="3" fontId="64" fillId="0" borderId="0" xfId="0" applyNumberFormat="1" applyFont="1" applyAlignment="1">
      <alignment horizontal="right" vertical="top"/>
    </xf>
    <xf numFmtId="172" fontId="23" fillId="0" borderId="0" xfId="44" applyNumberFormat="1" applyFont="1" applyFill="1" applyBorder="1" applyAlignment="1" applyProtection="1">
      <alignment horizontal="left"/>
    </xf>
    <xf numFmtId="0" fontId="49" fillId="0" borderId="0" xfId="0" applyFont="1"/>
    <xf numFmtId="172" fontId="28" fillId="0" borderId="0" xfId="44" applyNumberFormat="1" applyFont="1" applyFill="1" applyBorder="1" applyAlignment="1" applyProtection="1">
      <alignment horizontal="left"/>
    </xf>
    <xf numFmtId="3" fontId="29" fillId="0" borderId="0" xfId="49" applyNumberFormat="1" applyFont="1" applyAlignment="1">
      <alignment horizontal="center" vertical="center"/>
    </xf>
    <xf numFmtId="179" fontId="29" fillId="0" borderId="0" xfId="49" applyNumberFormat="1" applyFont="1" applyBorder="1"/>
    <xf numFmtId="0" fontId="28" fillId="0" borderId="0" xfId="49" applyFont="1" applyBorder="1"/>
    <xf numFmtId="0" fontId="31" fillId="0" borderId="0" xfId="0" applyFont="1" applyBorder="1"/>
    <xf numFmtId="165" fontId="37" fillId="0" borderId="0" xfId="51" applyFont="1" applyAlignment="1">
      <alignment horizontal="center" vertical="center" wrapText="1"/>
    </xf>
    <xf numFmtId="0" fontId="32" fillId="0" borderId="0" xfId="0" applyFont="1" applyBorder="1"/>
    <xf numFmtId="0" fontId="30" fillId="0" borderId="0" xfId="0" applyFont="1" applyBorder="1"/>
    <xf numFmtId="0" fontId="30" fillId="0" borderId="0" xfId="0" applyFont="1" applyBorder="1" applyAlignment="1">
      <alignment vertical="center"/>
    </xf>
    <xf numFmtId="0" fontId="32" fillId="0" borderId="16" xfId="0" applyFont="1" applyBorder="1"/>
    <xf numFmtId="171" fontId="29" fillId="0" borderId="0" xfId="49" applyNumberFormat="1" applyFont="1" applyFill="1"/>
    <xf numFmtId="165" fontId="29" fillId="0" borderId="0" xfId="46" applyNumberFormat="1" applyFont="1" applyFill="1"/>
    <xf numFmtId="3" fontId="29" fillId="0" borderId="0" xfId="46" applyNumberFormat="1" applyFont="1" applyFill="1"/>
    <xf numFmtId="165" fontId="49" fillId="0" borderId="0" xfId="49" applyNumberFormat="1" applyFont="1"/>
    <xf numFmtId="165" fontId="20" fillId="0" borderId="0" xfId="0" applyNumberFormat="1" applyFont="1"/>
    <xf numFmtId="178" fontId="29" fillId="0" borderId="0" xfId="51" applyNumberFormat="1" applyFont="1"/>
    <xf numFmtId="166" fontId="29" fillId="0" borderId="0" xfId="46" applyNumberFormat="1" applyFont="1"/>
    <xf numFmtId="171" fontId="29" fillId="0" borderId="0" xfId="1" applyNumberFormat="1" applyFont="1"/>
    <xf numFmtId="0" fontId="49" fillId="0" borderId="0" xfId="46" applyFont="1" applyFill="1"/>
    <xf numFmtId="0" fontId="80" fillId="0" borderId="0" xfId="46" applyFont="1" applyFill="1"/>
    <xf numFmtId="0" fontId="80" fillId="0" borderId="0" xfId="46" applyFont="1"/>
    <xf numFmtId="176" fontId="49" fillId="0" borderId="0" xfId="49" applyNumberFormat="1" applyFont="1"/>
    <xf numFmtId="0" fontId="81" fillId="0" borderId="0" xfId="49" applyFont="1" applyFill="1"/>
    <xf numFmtId="0" fontId="81" fillId="0" borderId="0" xfId="46" applyFont="1"/>
    <xf numFmtId="0" fontId="28" fillId="0" borderId="0" xfId="49" applyFont="1" applyFill="1"/>
    <xf numFmtId="0" fontId="82" fillId="0" borderId="0" xfId="0" applyFont="1"/>
    <xf numFmtId="0" fontId="29" fillId="0" borderId="17" xfId="49" applyFont="1" applyFill="1" applyBorder="1"/>
    <xf numFmtId="176" fontId="28" fillId="0" borderId="0" xfId="49" applyNumberFormat="1" applyFont="1" applyFill="1" applyBorder="1"/>
    <xf numFmtId="43" fontId="28" fillId="0" borderId="0" xfId="49" applyNumberFormat="1" applyFont="1" applyFill="1" applyBorder="1"/>
    <xf numFmtId="0" fontId="28" fillId="0" borderId="0" xfId="49" applyFont="1" applyFill="1" applyBorder="1"/>
    <xf numFmtId="0" fontId="33" fillId="0" borderId="0" xfId="0" applyFont="1" applyAlignment="1">
      <alignment vertical="center" wrapText="1"/>
    </xf>
    <xf numFmtId="171" fontId="29" fillId="0" borderId="0" xfId="1" applyNumberFormat="1" applyFont="1" applyFill="1" applyBorder="1"/>
    <xf numFmtId="0" fontId="81" fillId="0" borderId="0" xfId="49" applyFont="1"/>
    <xf numFmtId="3" fontId="32" fillId="0" borderId="0" xfId="0" applyNumberFormat="1" applyFont="1" applyAlignment="1">
      <alignment vertical="center"/>
    </xf>
    <xf numFmtId="3" fontId="81" fillId="0" borderId="0" xfId="46" applyNumberFormat="1" applyFont="1"/>
    <xf numFmtId="3" fontId="78" fillId="0" borderId="10" xfId="0" applyNumberFormat="1" applyFont="1" applyFill="1" applyBorder="1" applyAlignment="1">
      <alignment horizontal="center" vertical="center" wrapText="1"/>
    </xf>
    <xf numFmtId="0" fontId="33" fillId="0" borderId="0" xfId="0" applyFont="1" applyFill="1" applyBorder="1" applyAlignment="1">
      <alignment horizontal="left" vertical="center"/>
    </xf>
    <xf numFmtId="2" fontId="29" fillId="0" borderId="0" xfId="49" applyNumberFormat="1" applyFont="1"/>
    <xf numFmtId="0" fontId="29" fillId="0" borderId="0" xfId="46" applyFont="1"/>
    <xf numFmtId="179" fontId="29" fillId="0" borderId="0" xfId="46" applyNumberFormat="1" applyFont="1"/>
    <xf numFmtId="3" fontId="29" fillId="0" borderId="0" xfId="46" applyNumberFormat="1" applyFont="1"/>
    <xf numFmtId="0" fontId="29" fillId="0" borderId="0" xfId="46" applyFont="1" applyFill="1" applyBorder="1"/>
    <xf numFmtId="0" fontId="29" fillId="0" borderId="0" xfId="46" applyFont="1" applyBorder="1"/>
    <xf numFmtId="0" fontId="29" fillId="0" borderId="0" xfId="46" applyFont="1" applyFill="1"/>
    <xf numFmtId="165" fontId="29" fillId="0" borderId="0" xfId="46" applyNumberFormat="1" applyFont="1"/>
    <xf numFmtId="165" fontId="32" fillId="0" borderId="0" xfId="0" applyNumberFormat="1" applyFont="1"/>
    <xf numFmtId="165" fontId="29" fillId="0" borderId="0" xfId="51" applyFont="1" applyFill="1"/>
    <xf numFmtId="0" fontId="28" fillId="0" borderId="0" xfId="49" applyFont="1" applyAlignment="1">
      <alignment vertical="top"/>
    </xf>
    <xf numFmtId="3" fontId="49" fillId="0" borderId="0" xfId="46" applyNumberFormat="1" applyFont="1"/>
    <xf numFmtId="172" fontId="23" fillId="0" borderId="0" xfId="44" applyNumberFormat="1" applyFont="1" applyFill="1" applyBorder="1" applyAlignment="1" applyProtection="1">
      <alignment horizontal="left"/>
    </xf>
    <xf numFmtId="0" fontId="30" fillId="0" borderId="0" xfId="0" applyFont="1" applyBorder="1" applyAlignment="1">
      <alignment horizontal="left" vertical="center"/>
    </xf>
    <xf numFmtId="0" fontId="51" fillId="0" borderId="0" xfId="0" applyFont="1" applyBorder="1" applyAlignment="1">
      <alignment horizontal="left" vertical="center" indent="1"/>
    </xf>
    <xf numFmtId="0" fontId="52" fillId="0" borderId="10" xfId="0" applyFont="1" applyBorder="1" applyAlignment="1">
      <alignment vertical="center"/>
    </xf>
    <xf numFmtId="0" fontId="53" fillId="0" borderId="10" xfId="0" applyFont="1" applyFill="1" applyBorder="1" applyAlignment="1">
      <alignment horizontal="left" vertical="center" indent="1"/>
    </xf>
    <xf numFmtId="0" fontId="53" fillId="0" borderId="10" xfId="0" applyFont="1" applyFill="1" applyBorder="1" applyAlignment="1">
      <alignment horizontal="center" vertical="center"/>
    </xf>
    <xf numFmtId="4" fontId="53" fillId="0" borderId="10" xfId="0" applyNumberFormat="1" applyFont="1" applyFill="1" applyBorder="1" applyAlignment="1">
      <alignment horizontal="right" vertical="center"/>
    </xf>
    <xf numFmtId="0" fontId="52" fillId="0" borderId="10" xfId="0" applyFont="1" applyFill="1" applyBorder="1" applyAlignment="1">
      <alignment vertical="center"/>
    </xf>
    <xf numFmtId="167" fontId="53" fillId="0" borderId="10" xfId="0" applyNumberFormat="1" applyFont="1" applyFill="1" applyBorder="1" applyAlignment="1">
      <alignment horizontal="right" vertical="center"/>
    </xf>
    <xf numFmtId="0" fontId="53" fillId="0" borderId="10" xfId="0" applyFont="1" applyBorder="1" applyAlignment="1">
      <alignment horizontal="center"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right" vertical="center"/>
    </xf>
    <xf numFmtId="0" fontId="53" fillId="0" borderId="10" xfId="0" applyFont="1" applyFill="1" applyBorder="1" applyAlignment="1">
      <alignment horizontal="left" vertical="center" wrapText="1" indent="1"/>
    </xf>
    <xf numFmtId="173" fontId="53" fillId="0" borderId="10" xfId="0" applyNumberFormat="1" applyFont="1" applyFill="1" applyBorder="1" applyAlignment="1">
      <alignment horizontal="right" vertical="center"/>
    </xf>
    <xf numFmtId="167" fontId="52" fillId="0" borderId="10" xfId="0" applyNumberFormat="1" applyFont="1" applyFill="1" applyBorder="1" applyAlignment="1">
      <alignment horizontal="right" vertical="center"/>
    </xf>
    <xf numFmtId="173" fontId="52" fillId="0" borderId="10" xfId="0" applyNumberFormat="1" applyFont="1" applyFill="1" applyBorder="1" applyAlignment="1">
      <alignment vertical="center"/>
    </xf>
    <xf numFmtId="165" fontId="52" fillId="0" borderId="10" xfId="51" applyFont="1" applyBorder="1" applyAlignment="1">
      <alignment horizontal="right" vertical="center"/>
    </xf>
    <xf numFmtId="165" fontId="53" fillId="0" borderId="10" xfId="51" applyFont="1" applyBorder="1" applyAlignment="1">
      <alignment horizontal="right" vertical="center"/>
    </xf>
    <xf numFmtId="167" fontId="53" fillId="0" borderId="10" xfId="51" applyNumberFormat="1" applyFont="1" applyFill="1" applyBorder="1" applyAlignment="1">
      <alignment horizontal="right" vertical="center"/>
    </xf>
    <xf numFmtId="172" fontId="70" fillId="33" borderId="0" xfId="44" applyFont="1" applyFill="1" applyBorder="1" applyAlignment="1"/>
    <xf numFmtId="172" fontId="23" fillId="33" borderId="0" xfId="44" applyFont="1" applyFill="1" applyBorder="1" applyAlignment="1">
      <alignment horizontal="left"/>
    </xf>
    <xf numFmtId="0" fontId="32" fillId="0" borderId="10" xfId="0" applyFont="1" applyBorder="1" applyAlignment="1">
      <alignment vertical="center" wrapText="1"/>
    </xf>
    <xf numFmtId="3" fontId="32" fillId="0" borderId="10" xfId="0" applyNumberFormat="1" applyFont="1" applyFill="1" applyBorder="1" applyAlignment="1">
      <alignment horizontal="right" vertical="center"/>
    </xf>
    <xf numFmtId="167" fontId="32" fillId="0" borderId="10" xfId="0" applyNumberFormat="1" applyFont="1" applyFill="1" applyBorder="1" applyAlignment="1">
      <alignment horizontal="right" vertical="center"/>
    </xf>
    <xf numFmtId="167" fontId="32" fillId="0" borderId="10" xfId="0" applyNumberFormat="1" applyFont="1" applyBorder="1" applyAlignment="1">
      <alignment horizontal="right" vertical="center"/>
    </xf>
    <xf numFmtId="0" fontId="19" fillId="0" borderId="0" xfId="0" applyFont="1" applyAlignment="1">
      <alignment horizontal="left" vertical="center" wrapText="1"/>
    </xf>
    <xf numFmtId="165" fontId="30" fillId="0" borderId="0" xfId="0" applyNumberFormat="1" applyFont="1" applyBorder="1" applyAlignment="1">
      <alignment horizontal="right" vertical="center"/>
    </xf>
    <xf numFmtId="165" fontId="70" fillId="33" borderId="0" xfId="51" applyFont="1" applyFill="1" applyAlignment="1"/>
    <xf numFmtId="165" fontId="23" fillId="33" borderId="0" xfId="51" applyFont="1" applyFill="1" applyAlignment="1">
      <alignment horizontal="left"/>
    </xf>
    <xf numFmtId="0" fontId="20" fillId="0" borderId="0" xfId="0" applyFont="1" applyBorder="1" applyAlignment="1">
      <alignment vertical="center"/>
    </xf>
    <xf numFmtId="176" fontId="20" fillId="0" borderId="0" xfId="0" applyNumberFormat="1" applyFont="1" applyBorder="1"/>
    <xf numFmtId="0" fontId="41" fillId="0" borderId="0" xfId="0" applyFont="1" applyAlignment="1">
      <alignment vertical="center"/>
    </xf>
    <xf numFmtId="0" fontId="83" fillId="0" borderId="0" xfId="0" applyFont="1" applyAlignment="1">
      <alignment vertical="center"/>
    </xf>
    <xf numFmtId="0" fontId="23" fillId="0" borderId="0" xfId="0" applyFont="1" applyFill="1" applyBorder="1" applyAlignment="1">
      <alignment vertical="center"/>
    </xf>
    <xf numFmtId="0" fontId="76" fillId="0" borderId="0" xfId="0" applyFont="1" applyAlignment="1">
      <alignment vertical="center"/>
    </xf>
    <xf numFmtId="0" fontId="76" fillId="0" borderId="0" xfId="0" applyFont="1" applyBorder="1" applyAlignment="1">
      <alignment vertical="center"/>
    </xf>
    <xf numFmtId="0" fontId="41" fillId="0" borderId="0" xfId="0" applyFont="1"/>
    <xf numFmtId="0" fontId="41" fillId="0" borderId="0" xfId="0" applyFont="1" applyBorder="1"/>
    <xf numFmtId="0" fontId="83" fillId="0" borderId="0" xfId="0" applyFont="1"/>
    <xf numFmtId="175" fontId="41" fillId="0" borderId="0" xfId="1" applyNumberFormat="1" applyFont="1" applyFill="1" applyBorder="1"/>
    <xf numFmtId="171" fontId="23" fillId="0" borderId="0" xfId="1" applyNumberFormat="1" applyFont="1" applyFill="1" applyBorder="1"/>
    <xf numFmtId="171" fontId="41" fillId="0" borderId="0" xfId="1" applyNumberFormat="1" applyFont="1" applyFill="1" applyBorder="1"/>
    <xf numFmtId="171" fontId="41" fillId="0" borderId="0" xfId="0" applyNumberFormat="1" applyFont="1"/>
    <xf numFmtId="175" fontId="41" fillId="0" borderId="0" xfId="0" applyNumberFormat="1" applyFont="1"/>
    <xf numFmtId="0" fontId="41" fillId="0" borderId="0" xfId="0" applyFont="1" applyFill="1" applyBorder="1" applyAlignment="1">
      <alignment horizontal="center"/>
    </xf>
    <xf numFmtId="165" fontId="41" fillId="0" borderId="0" xfId="51" applyFont="1"/>
    <xf numFmtId="3" fontId="41" fillId="0" borderId="0" xfId="0" applyNumberFormat="1" applyFont="1"/>
    <xf numFmtId="3" fontId="41" fillId="0" borderId="0" xfId="0" applyNumberFormat="1" applyFont="1" applyBorder="1"/>
    <xf numFmtId="176" fontId="41" fillId="0" borderId="0" xfId="0" applyNumberFormat="1" applyFont="1"/>
    <xf numFmtId="166" fontId="41" fillId="0" borderId="0" xfId="0" applyNumberFormat="1" applyFont="1"/>
    <xf numFmtId="166" fontId="41" fillId="0" borderId="0" xfId="0" applyNumberFormat="1" applyFont="1" applyBorder="1"/>
    <xf numFmtId="0" fontId="41" fillId="0" borderId="0" xfId="0" applyFont="1" applyAlignment="1">
      <alignment wrapText="1"/>
    </xf>
    <xf numFmtId="0" fontId="23" fillId="0" borderId="0" xfId="0" applyFont="1" applyAlignment="1">
      <alignment horizontal="center"/>
    </xf>
    <xf numFmtId="0" fontId="41" fillId="0" borderId="0" xfId="0" applyFont="1" applyAlignment="1">
      <alignment horizontal="center"/>
    </xf>
    <xf numFmtId="171" fontId="41" fillId="0" borderId="0" xfId="0" applyNumberFormat="1" applyFont="1" applyBorder="1"/>
    <xf numFmtId="0" fontId="23" fillId="0" borderId="0" xfId="0" applyFont="1" applyAlignment="1">
      <alignment horizontal="center" wrapText="1"/>
    </xf>
    <xf numFmtId="0" fontId="76" fillId="0" borderId="0" xfId="0" applyFont="1" applyAlignment="1">
      <alignment horizontal="left" vertical="center" wrapText="1"/>
    </xf>
    <xf numFmtId="0" fontId="23" fillId="0" borderId="0" xfId="0" applyFont="1" applyAlignment="1">
      <alignment horizontal="left" vertical="center" wrapText="1"/>
    </xf>
    <xf numFmtId="165" fontId="23" fillId="0" borderId="0" xfId="51" applyFont="1" applyAlignment="1">
      <alignment horizontal="left" vertical="center" wrapText="1"/>
    </xf>
    <xf numFmtId="0" fontId="23" fillId="0" borderId="0" xfId="0" applyFont="1" applyBorder="1" applyAlignment="1">
      <alignment horizontal="left" vertical="center" wrapText="1"/>
    </xf>
    <xf numFmtId="0" fontId="23" fillId="0" borderId="0" xfId="0" applyFont="1" applyBorder="1" applyAlignment="1">
      <alignment horizontal="center"/>
    </xf>
    <xf numFmtId="167" fontId="41" fillId="0" borderId="0" xfId="0" applyNumberFormat="1" applyFont="1" applyBorder="1"/>
    <xf numFmtId="0" fontId="23" fillId="0" borderId="0" xfId="0" applyFont="1" applyBorder="1"/>
    <xf numFmtId="167" fontId="41" fillId="0" borderId="0" xfId="0" applyNumberFormat="1" applyFont="1"/>
    <xf numFmtId="167" fontId="23" fillId="0" borderId="0" xfId="0" applyNumberFormat="1" applyFont="1" applyBorder="1"/>
    <xf numFmtId="165" fontId="41" fillId="0" borderId="0" xfId="51" applyFont="1" applyBorder="1"/>
    <xf numFmtId="171" fontId="41" fillId="0" borderId="0" xfId="1" applyNumberFormat="1" applyFont="1" applyBorder="1"/>
    <xf numFmtId="0" fontId="41" fillId="0" borderId="0" xfId="0" applyFont="1" applyAlignment="1"/>
    <xf numFmtId="0" fontId="41" fillId="0" borderId="0" xfId="0" applyFont="1" applyBorder="1" applyAlignment="1"/>
    <xf numFmtId="0" fontId="41" fillId="0" borderId="0" xfId="0" applyFont="1" applyBorder="1" applyAlignment="1">
      <alignment wrapText="1"/>
    </xf>
    <xf numFmtId="179" fontId="23" fillId="0" borderId="0" xfId="51" applyNumberFormat="1" applyFont="1" applyFill="1" applyBorder="1" applyAlignment="1">
      <alignment horizontal="center" vertical="center" wrapText="1"/>
    </xf>
    <xf numFmtId="165" fontId="29" fillId="0" borderId="0" xfId="0" applyNumberFormat="1" applyFont="1" applyBorder="1" applyAlignment="1"/>
    <xf numFmtId="0" fontId="41" fillId="0" borderId="0" xfId="0" applyFont="1" applyFill="1" applyAlignment="1">
      <alignment horizontal="center"/>
    </xf>
    <xf numFmtId="0" fontId="23" fillId="0" borderId="0" xfId="0" applyFont="1" applyAlignment="1">
      <alignment horizontal="left" vertical="center" wrapText="1"/>
    </xf>
    <xf numFmtId="0" fontId="63" fillId="38" borderId="10" xfId="0" applyFont="1" applyFill="1" applyBorder="1" applyAlignment="1">
      <alignment horizontal="center" vertical="center" wrapText="1"/>
    </xf>
    <xf numFmtId="0" fontId="86" fillId="38" borderId="0" xfId="0" applyFont="1" applyFill="1" applyBorder="1" applyAlignment="1">
      <alignment horizontal="left" vertical="center"/>
    </xf>
    <xf numFmtId="0" fontId="87" fillId="38" borderId="0" xfId="0" applyFont="1" applyFill="1" applyBorder="1" applyAlignment="1">
      <alignment horizontal="center" vertical="center"/>
    </xf>
    <xf numFmtId="179" fontId="87" fillId="38" borderId="16" xfId="0" applyNumberFormat="1" applyFont="1" applyFill="1" applyBorder="1" applyAlignment="1">
      <alignment horizontal="center" vertical="center" wrapText="1"/>
    </xf>
    <xf numFmtId="179" fontId="87" fillId="38" borderId="0" xfId="0" applyNumberFormat="1" applyFont="1" applyFill="1" applyBorder="1" applyAlignment="1">
      <alignment horizontal="center" vertical="center" wrapText="1"/>
    </xf>
    <xf numFmtId="0" fontId="88" fillId="0" borderId="0" xfId="0" applyFont="1"/>
    <xf numFmtId="171" fontId="88" fillId="0" borderId="0" xfId="0" applyNumberFormat="1" applyFont="1"/>
    <xf numFmtId="171" fontId="88" fillId="0" borderId="0" xfId="1" applyNumberFormat="1" applyFont="1"/>
    <xf numFmtId="175" fontId="88" fillId="0" borderId="0" xfId="0" applyNumberFormat="1" applyFont="1"/>
    <xf numFmtId="0" fontId="23" fillId="0" borderId="0" xfId="49" quotePrefix="1" applyFont="1" applyFill="1" applyAlignment="1"/>
    <xf numFmtId="0" fontId="23" fillId="0" borderId="0" xfId="49" quotePrefix="1" applyFont="1" applyFill="1" applyBorder="1" applyAlignment="1"/>
    <xf numFmtId="0" fontId="23" fillId="0" borderId="0" xfId="49" quotePrefix="1" applyFont="1" applyFill="1" applyAlignment="1">
      <alignment horizontal="center"/>
    </xf>
    <xf numFmtId="0" fontId="23" fillId="0" borderId="0" xfId="49" quotePrefix="1" applyFont="1" applyFill="1" applyBorder="1" applyAlignment="1">
      <alignment horizontal="center"/>
    </xf>
    <xf numFmtId="0" fontId="89" fillId="0" borderId="0" xfId="0" applyFont="1" applyAlignment="1">
      <alignment horizontal="center"/>
    </xf>
    <xf numFmtId="0" fontId="41" fillId="0" borderId="0" xfId="49" quotePrefix="1" applyFont="1" applyFill="1" applyAlignment="1">
      <alignment horizontal="center"/>
    </xf>
    <xf numFmtId="0" fontId="41" fillId="0" borderId="0" xfId="49" quotePrefix="1" applyFont="1" applyFill="1" applyBorder="1" applyAlignment="1">
      <alignment horizontal="center"/>
    </xf>
    <xf numFmtId="0" fontId="88" fillId="0" borderId="0" xfId="0" applyFont="1" applyAlignment="1">
      <alignment horizontal="center"/>
    </xf>
    <xf numFmtId="0" fontId="41" fillId="0" borderId="0" xfId="0" applyFont="1" applyFill="1" applyAlignment="1">
      <alignment horizontal="left"/>
    </xf>
    <xf numFmtId="0" fontId="86" fillId="38" borderId="0" xfId="0" applyFont="1" applyFill="1" applyBorder="1" applyAlignment="1">
      <alignment horizontal="left" vertical="center" indent="1"/>
    </xf>
    <xf numFmtId="0" fontId="24" fillId="0" borderId="0" xfId="215" applyFont="1" applyAlignment="1">
      <alignment vertical="center"/>
    </xf>
    <xf numFmtId="0" fontId="37" fillId="0" borderId="0" xfId="215" applyFont="1" applyFill="1" applyAlignment="1">
      <alignment vertical="center"/>
    </xf>
    <xf numFmtId="0" fontId="24" fillId="0" borderId="0" xfId="215" applyFont="1" applyFill="1" applyAlignment="1">
      <alignment vertical="center"/>
    </xf>
    <xf numFmtId="0" fontId="65" fillId="0" borderId="0" xfId="215" applyFont="1" applyFill="1" applyAlignment="1">
      <alignment vertical="center"/>
    </xf>
    <xf numFmtId="0" fontId="91" fillId="0" borderId="0" xfId="215" applyFont="1" applyFill="1" applyAlignment="1">
      <alignment vertical="center"/>
    </xf>
    <xf numFmtId="0" fontId="24" fillId="0" borderId="0" xfId="215" applyFont="1" applyAlignment="1">
      <alignment horizontal="center" vertical="center"/>
    </xf>
    <xf numFmtId="0" fontId="37" fillId="0" borderId="0" xfId="215" applyFont="1" applyFill="1" applyAlignment="1">
      <alignment horizontal="center" vertical="center"/>
    </xf>
    <xf numFmtId="0" fontId="64" fillId="0" borderId="0" xfId="215" applyNumberFormat="1" applyFont="1" applyAlignment="1">
      <alignment horizontal="left" vertical="center"/>
    </xf>
    <xf numFmtId="0" fontId="64" fillId="0" borderId="0" xfId="215" applyFont="1" applyAlignment="1">
      <alignment horizontal="left" vertical="center"/>
    </xf>
    <xf numFmtId="165" fontId="64" fillId="0" borderId="0" xfId="51" applyFont="1" applyAlignment="1">
      <alignment vertical="center"/>
    </xf>
    <xf numFmtId="4" fontId="64" fillId="0" borderId="0" xfId="215" applyNumberFormat="1" applyFont="1" applyAlignment="1">
      <alignment vertical="center"/>
    </xf>
    <xf numFmtId="0" fontId="24" fillId="0" borderId="0" xfId="215" applyFont="1" applyAlignment="1">
      <alignment horizontal="left" vertical="center"/>
    </xf>
    <xf numFmtId="0" fontId="65" fillId="0" borderId="0" xfId="215" applyFont="1" applyAlignment="1">
      <alignment vertical="center"/>
    </xf>
    <xf numFmtId="165" fontId="65" fillId="0" borderId="0" xfId="51" applyFont="1" applyAlignment="1">
      <alignment vertical="center"/>
    </xf>
    <xf numFmtId="0" fontId="64" fillId="0" borderId="0" xfId="215" applyFont="1" applyAlignment="1">
      <alignment vertical="center"/>
    </xf>
    <xf numFmtId="0" fontId="92" fillId="0" borderId="0" xfId="215" applyFont="1" applyFill="1" applyAlignment="1">
      <alignment vertical="center"/>
    </xf>
    <xf numFmtId="0" fontId="93" fillId="0" borderId="0" xfId="215" applyFont="1" applyFill="1" applyAlignment="1">
      <alignment horizontal="center" vertical="center"/>
    </xf>
    <xf numFmtId="4" fontId="65" fillId="0" borderId="0" xfId="215" applyNumberFormat="1" applyFont="1" applyAlignment="1">
      <alignment vertical="center"/>
    </xf>
    <xf numFmtId="3" fontId="65" fillId="0" borderId="0" xfId="215" applyNumberFormat="1" applyFont="1" applyAlignment="1">
      <alignment vertical="center"/>
    </xf>
    <xf numFmtId="0" fontId="37" fillId="35" borderId="0" xfId="215" applyFont="1" applyFill="1" applyAlignment="1">
      <alignment horizontal="center" vertical="center"/>
    </xf>
    <xf numFmtId="0" fontId="40" fillId="0" borderId="10" xfId="0" applyFont="1" applyFill="1" applyBorder="1" applyAlignment="1">
      <alignment horizontal="left" vertical="center" wrapText="1"/>
    </xf>
    <xf numFmtId="0" fontId="40" fillId="0" borderId="10" xfId="0" quotePrefix="1" applyFont="1" applyFill="1" applyBorder="1" applyAlignment="1">
      <alignment vertical="center"/>
    </xf>
    <xf numFmtId="172" fontId="70" fillId="0" borderId="0" xfId="44" applyFont="1" applyFill="1" applyAlignment="1"/>
    <xf numFmtId="0" fontId="76" fillId="0" borderId="0" xfId="0" applyFont="1" applyFill="1" applyAlignment="1">
      <alignment vertical="center"/>
    </xf>
    <xf numFmtId="0" fontId="41" fillId="0" borderId="0" xfId="0" applyFont="1" applyFill="1"/>
    <xf numFmtId="3" fontId="41" fillId="0" borderId="0" xfId="0" applyNumberFormat="1" applyFont="1" applyFill="1"/>
    <xf numFmtId="179" fontId="87" fillId="0" borderId="0" xfId="0" applyNumberFormat="1" applyFont="1" applyFill="1" applyBorder="1" applyAlignment="1">
      <alignment horizontal="center" vertical="center" wrapText="1"/>
    </xf>
    <xf numFmtId="0" fontId="23" fillId="0" borderId="0" xfId="0" applyFont="1" applyFill="1" applyAlignment="1">
      <alignment horizontal="right"/>
    </xf>
    <xf numFmtId="0" fontId="41" fillId="39" borderId="0" xfId="0" applyFont="1" applyFill="1" applyBorder="1" applyAlignment="1">
      <alignment horizontal="left" indent="1"/>
    </xf>
    <xf numFmtId="0" fontId="41" fillId="39" borderId="0" xfId="0" applyFont="1" applyFill="1" applyBorder="1"/>
    <xf numFmtId="175" fontId="41" fillId="39" borderId="0" xfId="1" applyNumberFormat="1" applyFont="1" applyFill="1" applyBorder="1"/>
    <xf numFmtId="176" fontId="41" fillId="39" borderId="0" xfId="1" applyNumberFormat="1" applyFont="1" applyFill="1" applyBorder="1"/>
    <xf numFmtId="165" fontId="41" fillId="39" borderId="0" xfId="51" applyFont="1" applyFill="1" applyBorder="1"/>
    <xf numFmtId="0" fontId="23" fillId="39" borderId="0" xfId="0" applyFont="1" applyFill="1" applyBorder="1" applyAlignment="1">
      <alignment horizontal="left" indent="1"/>
    </xf>
    <xf numFmtId="0" fontId="23" fillId="39" borderId="0" xfId="0" applyFont="1" applyFill="1" applyBorder="1" applyAlignment="1">
      <alignment horizontal="left" vertical="center" indent="1"/>
    </xf>
    <xf numFmtId="171" fontId="41" fillId="39" borderId="0" xfId="0" applyNumberFormat="1" applyFont="1" applyFill="1" applyBorder="1"/>
    <xf numFmtId="0" fontId="41" fillId="39" borderId="0" xfId="0" quotePrefix="1" applyFont="1" applyFill="1" applyBorder="1"/>
    <xf numFmtId="171" fontId="23" fillId="39" borderId="0" xfId="1" applyNumberFormat="1" applyFont="1" applyFill="1" applyBorder="1"/>
    <xf numFmtId="171" fontId="41" fillId="39" borderId="0" xfId="1" applyNumberFormat="1" applyFont="1" applyFill="1" applyBorder="1"/>
    <xf numFmtId="0" fontId="41" fillId="39" borderId="0" xfId="0" applyFont="1" applyFill="1" applyBorder="1" applyAlignment="1">
      <alignment horizontal="left" vertical="center" indent="1"/>
    </xf>
    <xf numFmtId="182" fontId="41" fillId="39" borderId="0" xfId="1" applyNumberFormat="1" applyFont="1" applyFill="1" applyBorder="1"/>
    <xf numFmtId="0" fontId="41" fillId="39" borderId="0" xfId="0" applyFont="1" applyFill="1" applyBorder="1" applyAlignment="1">
      <alignment horizontal="left" wrapText="1" indent="1"/>
    </xf>
    <xf numFmtId="0" fontId="23" fillId="39" borderId="0" xfId="0" applyFont="1" applyFill="1" applyBorder="1" applyAlignment="1">
      <alignment horizontal="left" vertical="center" wrapText="1" indent="1"/>
    </xf>
    <xf numFmtId="0" fontId="23" fillId="39" borderId="0" xfId="0" applyFont="1" applyFill="1" applyBorder="1"/>
    <xf numFmtId="175" fontId="41" fillId="39" borderId="0" xfId="0" applyNumberFormat="1" applyFont="1" applyFill="1" applyBorder="1"/>
    <xf numFmtId="172" fontId="94" fillId="33" borderId="0" xfId="44" applyFont="1" applyFill="1" applyAlignment="1"/>
    <xf numFmtId="0" fontId="41" fillId="0" borderId="0" xfId="0" applyFont="1" applyFill="1" applyBorder="1" applyAlignment="1">
      <alignment vertical="center"/>
    </xf>
    <xf numFmtId="0" fontId="27" fillId="38" borderId="0" xfId="0" applyFont="1" applyFill="1" applyBorder="1" applyAlignment="1">
      <alignment horizontal="center" vertical="center"/>
    </xf>
    <xf numFmtId="0" fontId="41" fillId="0" borderId="0" xfId="49" quotePrefix="1" applyFont="1" applyFill="1" applyAlignment="1"/>
    <xf numFmtId="178" fontId="40" fillId="0" borderId="10" xfId="51" applyNumberFormat="1" applyFont="1" applyFill="1" applyBorder="1" applyAlignment="1">
      <alignment vertical="center" wrapText="1"/>
    </xf>
    <xf numFmtId="178" fontId="44" fillId="0" borderId="0" xfId="51" applyNumberFormat="1" applyFont="1" applyAlignment="1">
      <alignment vertical="center"/>
    </xf>
    <xf numFmtId="178" fontId="44" fillId="0" borderId="10" xfId="51" applyNumberFormat="1" applyFont="1" applyBorder="1" applyAlignment="1">
      <alignment vertical="center"/>
    </xf>
    <xf numFmtId="0" fontId="23" fillId="0" borderId="0" xfId="0" applyFont="1" applyBorder="1" applyAlignment="1">
      <alignment horizontal="right"/>
    </xf>
    <xf numFmtId="0" fontId="41" fillId="39" borderId="0" xfId="0" applyFont="1" applyFill="1"/>
    <xf numFmtId="0" fontId="87" fillId="38" borderId="25" xfId="0" applyFont="1" applyFill="1" applyBorder="1" applyAlignment="1">
      <alignment horizontal="center" vertical="center" wrapText="1"/>
    </xf>
    <xf numFmtId="179" fontId="87" fillId="38" borderId="25" xfId="0" applyNumberFormat="1" applyFont="1" applyFill="1" applyBorder="1" applyAlignment="1">
      <alignment horizontal="center" vertical="center" wrapText="1"/>
    </xf>
    <xf numFmtId="165" fontId="20" fillId="0" borderId="0" xfId="0" applyNumberFormat="1" applyFont="1" applyAlignment="1"/>
    <xf numFmtId="3" fontId="20" fillId="0" borderId="0" xfId="0" applyNumberFormat="1" applyFont="1" applyAlignment="1"/>
    <xf numFmtId="0" fontId="20" fillId="0" borderId="0" xfId="0" applyFont="1" applyAlignment="1"/>
    <xf numFmtId="176" fontId="20" fillId="0" borderId="0" xfId="0" applyNumberFormat="1" applyFont="1" applyAlignment="1"/>
    <xf numFmtId="171" fontId="20" fillId="0" borderId="0" xfId="1" applyNumberFormat="1" applyFont="1" applyFill="1" applyAlignment="1"/>
    <xf numFmtId="0" fontId="20" fillId="0" borderId="0" xfId="0" applyFont="1" applyFill="1" applyAlignment="1"/>
    <xf numFmtId="165" fontId="20" fillId="0" borderId="0" xfId="51" applyFont="1" applyFill="1" applyAlignment="1"/>
    <xf numFmtId="43" fontId="20" fillId="0" borderId="0" xfId="1" applyFont="1" applyFill="1" applyAlignment="1"/>
    <xf numFmtId="176" fontId="20" fillId="0" borderId="0" xfId="0" applyNumberFormat="1" applyFont="1" applyFill="1" applyAlignment="1"/>
    <xf numFmtId="0" fontId="20" fillId="39" borderId="25" xfId="0" applyFont="1" applyFill="1" applyBorder="1" applyAlignment="1">
      <alignment horizontal="left" wrapText="1" indent="1"/>
    </xf>
    <xf numFmtId="167" fontId="20" fillId="39" borderId="25" xfId="51" applyNumberFormat="1" applyFont="1" applyFill="1" applyBorder="1" applyAlignment="1"/>
    <xf numFmtId="167" fontId="21" fillId="39" borderId="25" xfId="51" applyNumberFormat="1" applyFont="1" applyFill="1" applyBorder="1" applyAlignment="1"/>
    <xf numFmtId="165" fontId="21" fillId="39" borderId="25" xfId="51" applyNumberFormat="1" applyFont="1" applyFill="1" applyBorder="1" applyAlignment="1"/>
    <xf numFmtId="165" fontId="21" fillId="39" borderId="25" xfId="51" applyFont="1" applyFill="1" applyBorder="1" applyAlignment="1"/>
    <xf numFmtId="0" fontId="21" fillId="39" borderId="25" xfId="0" applyFont="1" applyFill="1" applyBorder="1" applyAlignment="1">
      <alignment horizontal="left" wrapText="1" indent="1"/>
    </xf>
    <xf numFmtId="49" fontId="20" fillId="39" borderId="25" xfId="0" applyNumberFormat="1" applyFont="1" applyFill="1" applyBorder="1" applyAlignment="1">
      <alignment horizontal="left" wrapText="1" indent="1"/>
    </xf>
    <xf numFmtId="171" fontId="21" fillId="39" borderId="0" xfId="1" applyNumberFormat="1" applyFont="1" applyFill="1" applyBorder="1" applyAlignment="1">
      <alignment wrapText="1"/>
    </xf>
    <xf numFmtId="171" fontId="20" fillId="39" borderId="0" xfId="1" applyNumberFormat="1" applyFont="1" applyFill="1" applyBorder="1"/>
    <xf numFmtId="0" fontId="20" fillId="39" borderId="0" xfId="0" applyFont="1" applyFill="1" applyBorder="1" applyAlignment="1">
      <alignment vertical="center" wrapText="1"/>
    </xf>
    <xf numFmtId="167" fontId="20" fillId="39" borderId="0" xfId="1" applyNumberFormat="1" applyFont="1" applyFill="1" applyBorder="1" applyAlignment="1">
      <alignment vertical="center"/>
    </xf>
    <xf numFmtId="167" fontId="21" fillId="39" borderId="0" xfId="1" applyNumberFormat="1" applyFont="1" applyFill="1" applyBorder="1" applyAlignment="1">
      <alignment vertical="center"/>
    </xf>
    <xf numFmtId="0" fontId="21" fillId="39" borderId="0" xfId="0" applyFont="1" applyFill="1" applyBorder="1" applyAlignment="1">
      <alignment vertical="center" wrapText="1"/>
    </xf>
    <xf numFmtId="167" fontId="21" fillId="39" borderId="0" xfId="1" applyNumberFormat="1" applyFont="1" applyFill="1" applyBorder="1" applyAlignment="1">
      <alignment vertical="center" wrapText="1"/>
    </xf>
    <xf numFmtId="0" fontId="20" fillId="39" borderId="0" xfId="0" applyFont="1" applyFill="1" applyBorder="1" applyAlignment="1">
      <alignment horizontal="left" vertical="center" wrapText="1"/>
    </xf>
    <xf numFmtId="167" fontId="21" fillId="39" borderId="0" xfId="45" applyFont="1" applyFill="1" applyBorder="1" applyAlignment="1">
      <alignment vertical="center"/>
    </xf>
    <xf numFmtId="0" fontId="41" fillId="38" borderId="0" xfId="0" applyFont="1" applyFill="1" applyBorder="1"/>
    <xf numFmtId="183" fontId="39" fillId="39" borderId="0" xfId="51" applyNumberFormat="1" applyFont="1" applyFill="1" applyAlignment="1">
      <alignment horizontal="center" vertical="center"/>
    </xf>
    <xf numFmtId="183" fontId="39" fillId="39" borderId="0" xfId="51" applyNumberFormat="1" applyFont="1" applyFill="1" applyAlignment="1">
      <alignment horizontal="center" vertical="center" wrapText="1"/>
    </xf>
    <xf numFmtId="183" fontId="24" fillId="39" borderId="0" xfId="51" applyNumberFormat="1" applyFont="1" applyFill="1" applyAlignment="1">
      <alignment horizontal="center" vertical="center"/>
    </xf>
    <xf numFmtId="183" fontId="38" fillId="39" borderId="0" xfId="51" applyNumberFormat="1" applyFont="1" applyFill="1" applyAlignment="1">
      <alignment horizontal="center" vertical="center"/>
    </xf>
    <xf numFmtId="183" fontId="42" fillId="39" borderId="0" xfId="51" applyNumberFormat="1" applyFont="1" applyFill="1" applyAlignment="1">
      <alignment horizontal="center" vertical="center"/>
    </xf>
    <xf numFmtId="165" fontId="64" fillId="0" borderId="0" xfId="51" applyFont="1" applyAlignment="1">
      <alignment horizontal="right" vertical="center" wrapText="1"/>
    </xf>
    <xf numFmtId="0" fontId="64" fillId="0" borderId="0" xfId="0" applyFont="1" applyAlignment="1">
      <alignment horizontal="left" vertical="top" wrapText="1" indent="2"/>
    </xf>
    <xf numFmtId="165" fontId="24" fillId="0" borderId="0" xfId="51" applyFont="1" applyAlignment="1">
      <alignment horizontal="left" vertical="center" indent="2"/>
    </xf>
    <xf numFmtId="3" fontId="64" fillId="41" borderId="0" xfId="0" applyNumberFormat="1" applyFont="1" applyFill="1" applyAlignment="1">
      <alignment horizontal="right" vertical="top"/>
    </xf>
    <xf numFmtId="165" fontId="88" fillId="0" borderId="0" xfId="51" applyFont="1"/>
    <xf numFmtId="0" fontId="27" fillId="38" borderId="0" xfId="0" applyFont="1" applyFill="1" applyBorder="1"/>
    <xf numFmtId="179" fontId="87" fillId="38" borderId="0" xfId="51" applyNumberFormat="1" applyFont="1" applyFill="1" applyBorder="1" applyAlignment="1">
      <alignment horizontal="center" vertical="center" wrapText="1"/>
    </xf>
    <xf numFmtId="0" fontId="84" fillId="39" borderId="0" xfId="0" applyFont="1" applyFill="1" applyBorder="1"/>
    <xf numFmtId="49" fontId="41" fillId="39" borderId="0" xfId="0" applyNumberFormat="1" applyFont="1" applyFill="1" applyBorder="1"/>
    <xf numFmtId="0" fontId="85" fillId="39" borderId="0" xfId="0" applyFont="1" applyFill="1" applyBorder="1"/>
    <xf numFmtId="49" fontId="41" fillId="39" borderId="0" xfId="0" quotePrefix="1" applyNumberFormat="1" applyFont="1" applyFill="1" applyBorder="1"/>
    <xf numFmtId="0" fontId="42" fillId="0" borderId="0" xfId="0" applyFont="1"/>
    <xf numFmtId="0" fontId="37" fillId="0" borderId="0" xfId="0" applyFont="1" applyAlignment="1">
      <alignment horizontal="right" vertical="top" wrapText="1"/>
    </xf>
    <xf numFmtId="0" fontId="43" fillId="0" borderId="0" xfId="0" applyFont="1" applyAlignment="1">
      <alignment horizontal="center"/>
    </xf>
    <xf numFmtId="0" fontId="43" fillId="35" borderId="16" xfId="0" applyFont="1" applyFill="1" applyBorder="1" applyAlignment="1">
      <alignment horizontal="center"/>
    </xf>
    <xf numFmtId="49" fontId="37" fillId="35" borderId="0" xfId="0" applyNumberFormat="1" applyFont="1" applyFill="1" applyAlignment="1">
      <alignment horizontal="center" vertical="top" wrapText="1"/>
    </xf>
    <xf numFmtId="0" fontId="43" fillId="35" borderId="0" xfId="0" applyFont="1" applyFill="1" applyAlignment="1">
      <alignment horizontal="center"/>
    </xf>
    <xf numFmtId="0" fontId="42" fillId="35" borderId="0" xfId="0" applyFont="1" applyFill="1"/>
    <xf numFmtId="0" fontId="42" fillId="0" borderId="0" xfId="0" applyFont="1" applyAlignment="1">
      <alignment vertical="center"/>
    </xf>
    <xf numFmtId="3" fontId="42" fillId="0" borderId="0" xfId="0" applyNumberFormat="1" applyFont="1" applyAlignment="1">
      <alignment vertical="center"/>
    </xf>
    <xf numFmtId="0" fontId="24" fillId="0" borderId="0" xfId="0" applyFont="1" applyAlignment="1">
      <alignment vertical="center"/>
    </xf>
    <xf numFmtId="0" fontId="42" fillId="41" borderId="0" xfId="0" applyFont="1" applyFill="1" applyAlignment="1">
      <alignment vertical="center"/>
    </xf>
    <xf numFmtId="0" fontId="64" fillId="0" borderId="0" xfId="0" applyFont="1" applyAlignment="1">
      <alignment horizontal="left" vertical="center" wrapText="1"/>
    </xf>
    <xf numFmtId="3" fontId="43" fillId="0" borderId="0" xfId="0" applyNumberFormat="1" applyFont="1" applyAlignment="1">
      <alignment vertical="center"/>
    </xf>
    <xf numFmtId="0" fontId="43" fillId="0" borderId="0" xfId="0" applyFont="1" applyAlignment="1">
      <alignment vertical="center"/>
    </xf>
    <xf numFmtId="0" fontId="65" fillId="0" borderId="0" xfId="0" applyFont="1" applyAlignment="1">
      <alignment horizontal="center" vertical="center" wrapText="1"/>
    </xf>
    <xf numFmtId="0" fontId="43" fillId="0" borderId="0" xfId="0" applyFont="1" applyAlignment="1">
      <alignment horizontal="center" vertical="center"/>
    </xf>
    <xf numFmtId="0" fontId="43" fillId="0" borderId="0" xfId="0" applyFont="1"/>
    <xf numFmtId="0" fontId="37" fillId="0" borderId="0" xfId="0" applyFont="1" applyAlignment="1">
      <alignment horizontal="left" wrapText="1"/>
    </xf>
    <xf numFmtId="0" fontId="96" fillId="0" borderId="0" xfId="0" applyFont="1" applyAlignment="1">
      <alignment horizontal="left" vertical="top" wrapText="1"/>
    </xf>
    <xf numFmtId="49" fontId="37" fillId="0" borderId="0" xfId="0" applyNumberFormat="1" applyFont="1" applyAlignment="1">
      <alignment horizontal="center" vertical="center" wrapText="1"/>
    </xf>
    <xf numFmtId="0" fontId="42" fillId="0" borderId="0" xfId="0" applyFont="1" applyFill="1" applyAlignment="1">
      <alignment horizontal="left" wrapText="1"/>
    </xf>
    <xf numFmtId="0" fontId="42" fillId="0" borderId="0" xfId="0" applyFont="1" applyFill="1"/>
    <xf numFmtId="3" fontId="64" fillId="0" borderId="0" xfId="0" applyNumberFormat="1" applyFont="1" applyFill="1" applyAlignment="1">
      <alignment horizontal="right" vertical="top"/>
    </xf>
    <xf numFmtId="4" fontId="64" fillId="0" borderId="0" xfId="0" applyNumberFormat="1" applyFont="1" applyFill="1" applyAlignment="1">
      <alignment horizontal="right" vertical="top"/>
    </xf>
    <xf numFmtId="0" fontId="42" fillId="0" borderId="0" xfId="0" applyFont="1" applyFill="1" applyAlignment="1">
      <alignment vertical="center"/>
    </xf>
    <xf numFmtId="0" fontId="24" fillId="0" borderId="0" xfId="0" applyFont="1" applyFill="1" applyAlignment="1">
      <alignment vertical="center"/>
    </xf>
    <xf numFmtId="3" fontId="37" fillId="0" borderId="0" xfId="0" applyNumberFormat="1" applyFont="1" applyFill="1" applyAlignment="1">
      <alignment horizontal="right" vertical="top"/>
    </xf>
    <xf numFmtId="0" fontId="43" fillId="0" borderId="0" xfId="0" applyFont="1" applyFill="1"/>
    <xf numFmtId="183" fontId="97" fillId="35" borderId="0" xfId="51" applyNumberFormat="1" applyFont="1" applyFill="1" applyAlignment="1">
      <alignment horizontal="center"/>
    </xf>
    <xf numFmtId="183" fontId="42" fillId="35" borderId="0" xfId="51" applyNumberFormat="1" applyFont="1" applyFill="1" applyAlignment="1">
      <alignment horizontal="center"/>
    </xf>
    <xf numFmtId="183" fontId="42" fillId="35" borderId="0" xfId="51" applyNumberFormat="1" applyFont="1" applyFill="1" applyAlignment="1">
      <alignment horizontal="center" vertical="center"/>
    </xf>
    <xf numFmtId="183" fontId="42" fillId="41" borderId="0" xfId="51" applyNumberFormat="1" applyFont="1" applyFill="1" applyAlignment="1">
      <alignment horizontal="center" vertical="center"/>
    </xf>
    <xf numFmtId="183" fontId="43" fillId="35" borderId="0" xfId="51" applyNumberFormat="1" applyFont="1" applyFill="1" applyAlignment="1">
      <alignment horizontal="center" vertical="center"/>
    </xf>
    <xf numFmtId="4" fontId="37" fillId="0" borderId="0" xfId="0" applyNumberFormat="1" applyFont="1" applyFill="1" applyAlignment="1">
      <alignment horizontal="right" vertical="top"/>
    </xf>
    <xf numFmtId="167" fontId="41" fillId="39" borderId="0" xfId="51" applyNumberFormat="1" applyFont="1" applyFill="1" applyBorder="1"/>
    <xf numFmtId="167" fontId="23" fillId="39" borderId="0" xfId="51" applyNumberFormat="1" applyFont="1" applyFill="1" applyBorder="1"/>
    <xf numFmtId="167" fontId="23" fillId="39" borderId="0" xfId="1" applyNumberFormat="1" applyFont="1" applyFill="1" applyBorder="1"/>
    <xf numFmtId="167" fontId="41" fillId="39" borderId="0" xfId="1" applyNumberFormat="1" applyFont="1" applyFill="1" applyBorder="1"/>
    <xf numFmtId="167" fontId="23" fillId="39" borderId="24" xfId="51" applyNumberFormat="1" applyFont="1" applyFill="1" applyBorder="1"/>
    <xf numFmtId="167" fontId="23" fillId="39" borderId="0" xfId="51" applyNumberFormat="1" applyFont="1" applyFill="1" applyBorder="1" applyAlignment="1">
      <alignment horizontal="center" vertical="center" wrapText="1"/>
    </xf>
    <xf numFmtId="167" fontId="23" fillId="39" borderId="0" xfId="0" applyNumberFormat="1" applyFont="1" applyFill="1" applyBorder="1" applyAlignment="1">
      <alignment horizontal="center" vertical="center" wrapText="1"/>
    </xf>
    <xf numFmtId="0" fontId="98" fillId="0" borderId="0" xfId="0" applyFont="1" applyAlignment="1">
      <alignment vertical="center"/>
    </xf>
    <xf numFmtId="165" fontId="42" fillId="0" borderId="0" xfId="51" applyFont="1"/>
    <xf numFmtId="0" fontId="42" fillId="0" borderId="0" xfId="0" applyFont="1" applyFill="1" applyAlignment="1">
      <alignment horizontal="center"/>
    </xf>
    <xf numFmtId="0" fontId="20" fillId="0" borderId="0" xfId="0" applyFont="1" applyFill="1" applyAlignment="1">
      <alignment horizontal="left"/>
    </xf>
    <xf numFmtId="0" fontId="61" fillId="38" borderId="10"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Border="1" applyAlignment="1">
      <alignment horizontal="left" wrapText="1"/>
    </xf>
    <xf numFmtId="0" fontId="32"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32" fillId="0" borderId="0" xfId="0" applyFont="1" applyFill="1" applyBorder="1" applyAlignment="1">
      <alignment horizontal="left" wrapText="1"/>
    </xf>
    <xf numFmtId="0" fontId="78" fillId="0" borderId="10" xfId="0" applyFont="1" applyBorder="1" applyAlignment="1">
      <alignment horizontal="center" vertical="center" wrapText="1"/>
    </xf>
    <xf numFmtId="172" fontId="99" fillId="33" borderId="0" xfId="44" applyFont="1" applyFill="1" applyAlignment="1">
      <alignment horizontal="left"/>
    </xf>
    <xf numFmtId="0" fontId="99" fillId="0" borderId="0" xfId="0" applyFont="1" applyAlignment="1">
      <alignment vertical="center" wrapText="1"/>
    </xf>
    <xf numFmtId="0" fontId="99" fillId="0" borderId="0" xfId="0" applyFont="1" applyAlignment="1">
      <alignment horizontal="left" vertical="center" wrapText="1"/>
    </xf>
    <xf numFmtId="0" fontId="26" fillId="0" borderId="0" xfId="0" applyFont="1"/>
    <xf numFmtId="3" fontId="26" fillId="0" borderId="0" xfId="0" applyNumberFormat="1" applyFont="1"/>
    <xf numFmtId="176" fontId="26" fillId="0" borderId="0" xfId="0" applyNumberFormat="1" applyFont="1"/>
    <xf numFmtId="167" fontId="26" fillId="0" borderId="0" xfId="0" applyNumberFormat="1" applyFont="1"/>
    <xf numFmtId="167" fontId="26" fillId="0" borderId="0" xfId="45" applyFont="1"/>
    <xf numFmtId="0" fontId="26" fillId="0" borderId="0" xfId="0" applyFont="1" applyAlignment="1">
      <alignment wrapText="1"/>
    </xf>
    <xf numFmtId="0" fontId="0" fillId="0" borderId="0" xfId="0" applyFill="1"/>
    <xf numFmtId="0" fontId="0" fillId="0" borderId="0" xfId="0" applyFill="1" applyBorder="1"/>
    <xf numFmtId="0" fontId="100" fillId="0" borderId="0" xfId="0" applyFont="1" applyFill="1" applyBorder="1" applyAlignment="1">
      <alignment vertical="center"/>
    </xf>
    <xf numFmtId="0" fontId="101" fillId="0" borderId="0" xfId="0" applyFont="1" applyFill="1" applyBorder="1"/>
    <xf numFmtId="0" fontId="102" fillId="0" borderId="0" xfId="0" applyFont="1" applyFill="1" applyBorder="1" applyAlignment="1">
      <alignment vertical="center"/>
    </xf>
    <xf numFmtId="0" fontId="103" fillId="0" borderId="0" xfId="0" applyFont="1" applyFill="1" applyBorder="1"/>
    <xf numFmtId="0" fontId="103" fillId="0" borderId="0" xfId="0" applyFont="1" applyFill="1"/>
    <xf numFmtId="0" fontId="104" fillId="0" borderId="0" xfId="0" applyFont="1" applyFill="1" applyBorder="1" applyAlignment="1"/>
    <xf numFmtId="0" fontId="20" fillId="0" borderId="0" xfId="0" applyFont="1" applyFill="1" applyAlignment="1">
      <alignment horizontal="left"/>
    </xf>
    <xf numFmtId="0" fontId="29" fillId="0" borderId="0" xfId="49" quotePrefix="1" applyFont="1" applyAlignment="1">
      <alignment horizontal="center"/>
    </xf>
    <xf numFmtId="0" fontId="32" fillId="0" borderId="0" xfId="0" applyFont="1" applyFill="1" applyAlignment="1">
      <alignment horizontal="left" vertical="center" wrapText="1"/>
    </xf>
    <xf numFmtId="0" fontId="32" fillId="0" borderId="0" xfId="0" applyFont="1" applyBorder="1" applyAlignment="1">
      <alignment horizontal="left"/>
    </xf>
    <xf numFmtId="0" fontId="32" fillId="0" borderId="21" xfId="0" applyFont="1" applyBorder="1"/>
    <xf numFmtId="0" fontId="72" fillId="0" borderId="0" xfId="49" applyFont="1" applyBorder="1"/>
    <xf numFmtId="0" fontId="72" fillId="0" borderId="0" xfId="49" applyFont="1"/>
    <xf numFmtId="179" fontId="72" fillId="0" borderId="0" xfId="49" applyNumberFormat="1" applyFont="1"/>
    <xf numFmtId="165" fontId="72" fillId="0" borderId="0" xfId="51" applyFont="1"/>
    <xf numFmtId="0" fontId="72" fillId="0" borderId="0" xfId="49" applyFont="1" applyFill="1"/>
    <xf numFmtId="0" fontId="72" fillId="0" borderId="10" xfId="49" applyFont="1" applyBorder="1"/>
    <xf numFmtId="0" fontId="72" fillId="0" borderId="0" xfId="46" applyFont="1"/>
    <xf numFmtId="0" fontId="72" fillId="0" borderId="14" xfId="0" applyFont="1" applyFill="1" applyBorder="1" applyAlignment="1">
      <alignment vertical="center"/>
    </xf>
    <xf numFmtId="165" fontId="72" fillId="0" borderId="17" xfId="51" applyFont="1" applyFill="1" applyBorder="1"/>
    <xf numFmtId="165" fontId="72" fillId="0" borderId="14" xfId="51" applyFont="1" applyFill="1" applyBorder="1"/>
    <xf numFmtId="165" fontId="72" fillId="0" borderId="18" xfId="51" applyFont="1" applyFill="1" applyBorder="1"/>
    <xf numFmtId="165" fontId="72" fillId="0" borderId="17" xfId="51" applyFont="1" applyFill="1" applyBorder="1" applyAlignment="1">
      <alignment horizontal="center"/>
    </xf>
    <xf numFmtId="165" fontId="72" fillId="0" borderId="14" xfId="51" applyFont="1" applyFill="1" applyBorder="1" applyAlignment="1">
      <alignment horizontal="center"/>
    </xf>
    <xf numFmtId="165" fontId="72" fillId="0" borderId="18" xfId="51" applyFont="1" applyFill="1" applyBorder="1" applyAlignment="1">
      <alignment horizontal="center"/>
    </xf>
    <xf numFmtId="0" fontId="48" fillId="0" borderId="14" xfId="0" applyFont="1" applyFill="1" applyBorder="1" applyAlignment="1">
      <alignment vertical="center"/>
    </xf>
    <xf numFmtId="165" fontId="53" fillId="0" borderId="14" xfId="51" applyFont="1" applyFill="1" applyBorder="1" applyAlignment="1">
      <alignment horizontal="right" vertical="center" indent="1"/>
    </xf>
    <xf numFmtId="165" fontId="72" fillId="0" borderId="14" xfId="51" applyFont="1" applyFill="1" applyBorder="1" applyAlignment="1">
      <alignment horizontal="right" vertical="center" indent="1"/>
    </xf>
    <xf numFmtId="165" fontId="53" fillId="0" borderId="14" xfId="51" applyFont="1" applyFill="1" applyBorder="1" applyAlignment="1">
      <alignment horizontal="right" vertical="center"/>
    </xf>
    <xf numFmtId="165" fontId="72" fillId="0" borderId="14" xfId="51" applyFont="1" applyFill="1" applyBorder="1" applyAlignment="1">
      <alignment vertical="center"/>
    </xf>
    <xf numFmtId="165" fontId="72" fillId="0" borderId="14" xfId="0" applyNumberFormat="1" applyFont="1" applyFill="1" applyBorder="1" applyAlignment="1">
      <alignment vertical="center"/>
    </xf>
    <xf numFmtId="165" fontId="72" fillId="0" borderId="19" xfId="51" applyFont="1" applyFill="1" applyBorder="1"/>
    <xf numFmtId="165" fontId="72" fillId="0" borderId="15" xfId="51" applyFont="1" applyFill="1" applyBorder="1"/>
    <xf numFmtId="165" fontId="72" fillId="0" borderId="23" xfId="51" applyFont="1" applyFill="1" applyBorder="1"/>
    <xf numFmtId="165" fontId="72" fillId="0" borderId="0" xfId="46" applyNumberFormat="1" applyFont="1"/>
    <xf numFmtId="3" fontId="48" fillId="0" borderId="0" xfId="0" applyNumberFormat="1" applyFont="1" applyAlignment="1">
      <alignment horizontal="right" vertical="center"/>
    </xf>
    <xf numFmtId="179" fontId="48" fillId="0" borderId="0" xfId="0" applyNumberFormat="1" applyFont="1" applyAlignment="1">
      <alignment horizontal="right" vertical="center"/>
    </xf>
    <xf numFmtId="0" fontId="53" fillId="0" borderId="10" xfId="0" applyFont="1" applyFill="1" applyBorder="1" applyAlignment="1">
      <alignment horizontal="right" vertical="center" indent="1"/>
    </xf>
    <xf numFmtId="165" fontId="48" fillId="0" borderId="10" xfId="51" applyFont="1" applyBorder="1" applyAlignment="1">
      <alignment horizontal="right" vertical="center"/>
    </xf>
    <xf numFmtId="3" fontId="53" fillId="0" borderId="10" xfId="0" applyNumberFormat="1" applyFont="1" applyFill="1" applyBorder="1" applyAlignment="1">
      <alignment horizontal="right" vertical="center" indent="1"/>
    </xf>
    <xf numFmtId="0" fontId="72" fillId="0" borderId="10" xfId="0" applyFont="1" applyFill="1" applyBorder="1" applyAlignment="1">
      <alignment vertical="center"/>
    </xf>
    <xf numFmtId="165" fontId="72" fillId="0" borderId="10" xfId="51" applyFont="1" applyFill="1" applyBorder="1" applyAlignment="1">
      <alignment horizontal="right" vertical="center"/>
    </xf>
    <xf numFmtId="0" fontId="50" fillId="0" borderId="10" xfId="0" applyFont="1" applyBorder="1" applyAlignment="1">
      <alignment horizontal="center" vertical="center"/>
    </xf>
    <xf numFmtId="0" fontId="48" fillId="0" borderId="10" xfId="0" applyFont="1" applyBorder="1" applyAlignment="1">
      <alignment vertical="center" wrapText="1"/>
    </xf>
    <xf numFmtId="165" fontId="53" fillId="0" borderId="10" xfId="0" applyNumberFormat="1" applyFont="1" applyBorder="1" applyAlignment="1">
      <alignment horizontal="right" vertical="center"/>
    </xf>
    <xf numFmtId="165" fontId="52" fillId="0" borderId="10" xfId="0" applyNumberFormat="1" applyFont="1" applyBorder="1" applyAlignment="1">
      <alignment horizontal="right" vertical="center"/>
    </xf>
    <xf numFmtId="0" fontId="50" fillId="0" borderId="0" xfId="0" applyFont="1" applyAlignment="1">
      <alignment horizontal="left" vertical="center" wrapText="1"/>
    </xf>
    <xf numFmtId="167" fontId="50" fillId="0" borderId="0" xfId="45" applyFont="1" applyAlignment="1">
      <alignment vertical="center"/>
    </xf>
    <xf numFmtId="167" fontId="53" fillId="0" borderId="10" xfId="51" applyNumberFormat="1" applyFont="1" applyBorder="1" applyAlignment="1">
      <alignment horizontal="right" vertical="center"/>
    </xf>
    <xf numFmtId="167" fontId="53" fillId="0" borderId="10" xfId="51" applyNumberFormat="1" applyFont="1" applyBorder="1" applyAlignment="1">
      <alignment horizontal="center" vertical="center"/>
    </xf>
    <xf numFmtId="167" fontId="52" fillId="0" borderId="10" xfId="51" applyNumberFormat="1" applyFont="1" applyBorder="1" applyAlignment="1">
      <alignment horizontal="right" vertical="center"/>
    </xf>
    <xf numFmtId="0" fontId="32" fillId="0" borderId="0" xfId="0" applyFont="1" applyBorder="1" applyAlignment="1">
      <alignment vertical="center" wrapText="1"/>
    </xf>
    <xf numFmtId="0" fontId="29" fillId="0" borderId="0" xfId="49" applyFont="1" applyBorder="1" applyAlignment="1">
      <alignment horizontal="center" vertical="center" wrapText="1"/>
    </xf>
    <xf numFmtId="179" fontId="29" fillId="0" borderId="0" xfId="49" applyNumberFormat="1" applyFont="1" applyAlignment="1">
      <alignment horizontal="center" vertical="center" wrapText="1"/>
    </xf>
    <xf numFmtId="0" fontId="29" fillId="0" borderId="0" xfId="49" applyFont="1" applyAlignment="1">
      <alignment horizontal="center" vertical="center" wrapText="1"/>
    </xf>
    <xf numFmtId="0" fontId="28" fillId="0" borderId="0" xfId="49" applyFont="1" applyBorder="1" applyAlignment="1">
      <alignment horizontal="center" vertical="center"/>
    </xf>
    <xf numFmtId="0" fontId="28" fillId="0" borderId="0" xfId="49" applyFont="1" applyAlignment="1">
      <alignment horizontal="center" vertical="center"/>
    </xf>
    <xf numFmtId="0" fontId="32" fillId="0" borderId="0" xfId="0" applyFont="1" applyFill="1" applyAlignment="1">
      <alignment vertical="center"/>
    </xf>
    <xf numFmtId="0" fontId="32" fillId="0" borderId="0" xfId="0" applyFont="1" applyFill="1" applyBorder="1" applyAlignment="1">
      <alignment horizontal="left" vertical="center"/>
    </xf>
    <xf numFmtId="0" fontId="32" fillId="0" borderId="0" xfId="0" applyFont="1" applyAlignment="1">
      <alignment horizontal="left" vertical="center"/>
    </xf>
    <xf numFmtId="0" fontId="51" fillId="0" borderId="0" xfId="0" applyFont="1"/>
    <xf numFmtId="0" fontId="33" fillId="0" borderId="0" xfId="0" applyFont="1" applyAlignment="1">
      <alignment horizontal="right" vertical="center"/>
    </xf>
    <xf numFmtId="0" fontId="28" fillId="0" borderId="0" xfId="49" applyFont="1" applyBorder="1" applyAlignment="1">
      <alignment horizontal="center" vertical="center" wrapText="1"/>
    </xf>
    <xf numFmtId="0" fontId="28" fillId="0" borderId="0" xfId="49" applyFont="1" applyAlignment="1">
      <alignment horizontal="center" vertical="center" wrapText="1"/>
    </xf>
    <xf numFmtId="174" fontId="1" fillId="0" borderId="0" xfId="0" applyNumberFormat="1" applyFont="1"/>
    <xf numFmtId="0" fontId="32"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60" fillId="38" borderId="10" xfId="49" applyNumberFormat="1" applyFont="1" applyFill="1" applyBorder="1" applyAlignment="1">
      <alignment horizontal="center" wrapText="1"/>
    </xf>
    <xf numFmtId="179" fontId="60" fillId="38" borderId="10" xfId="49" applyNumberFormat="1" applyFont="1" applyFill="1" applyBorder="1" applyAlignment="1">
      <alignment horizontal="center" vertical="center" wrapText="1"/>
    </xf>
    <xf numFmtId="179" fontId="60" fillId="38" borderId="10" xfId="49" applyNumberFormat="1" applyFont="1" applyFill="1" applyBorder="1" applyAlignment="1">
      <alignment horizontal="center" vertical="center" wrapText="1"/>
    </xf>
    <xf numFmtId="0" fontId="60" fillId="38" borderId="10" xfId="0" applyFont="1" applyFill="1" applyBorder="1" applyAlignment="1">
      <alignment horizontal="center" vertical="center" wrapText="1"/>
    </xf>
    <xf numFmtId="14" fontId="60" fillId="38" borderId="10" xfId="0" applyNumberFormat="1" applyFont="1" applyFill="1" applyBorder="1" applyAlignment="1">
      <alignment horizontal="center" vertical="center" wrapText="1"/>
    </xf>
    <xf numFmtId="0" fontId="60" fillId="38" borderId="13" xfId="0" applyFont="1" applyFill="1" applyBorder="1" applyAlignment="1">
      <alignment horizontal="center" vertical="center" wrapText="1"/>
    </xf>
    <xf numFmtId="0" fontId="60" fillId="38" borderId="15" xfId="0" applyFont="1" applyFill="1" applyBorder="1" applyAlignment="1">
      <alignment horizontal="center" vertical="center" wrapText="1"/>
    </xf>
    <xf numFmtId="0" fontId="60" fillId="38" borderId="10" xfId="0" applyFont="1" applyFill="1" applyBorder="1" applyAlignment="1">
      <alignment horizontal="center" vertical="center"/>
    </xf>
    <xf numFmtId="3" fontId="29" fillId="0" borderId="0" xfId="49" applyNumberFormat="1" applyFont="1" applyFill="1"/>
    <xf numFmtId="0" fontId="51" fillId="0" borderId="0" xfId="0" applyFont="1" applyFill="1" applyBorder="1" applyAlignment="1">
      <alignment horizontal="left" vertical="center" indent="1"/>
    </xf>
    <xf numFmtId="0" fontId="32" fillId="0" borderId="0" xfId="0" applyFont="1" applyFill="1" applyBorder="1" applyAlignment="1">
      <alignment horizontal="left" vertical="center" wrapText="1" indent="1"/>
    </xf>
    <xf numFmtId="179" fontId="60" fillId="38" borderId="10" xfId="0" applyNumberFormat="1" applyFont="1" applyFill="1" applyBorder="1" applyAlignment="1">
      <alignment horizontal="center" vertical="center" wrapText="1"/>
    </xf>
    <xf numFmtId="177" fontId="29" fillId="39" borderId="10" xfId="49" applyNumberFormat="1" applyFont="1" applyFill="1" applyBorder="1" applyAlignment="1">
      <alignment horizontal="center" wrapText="1"/>
    </xf>
    <xf numFmtId="178" fontId="29" fillId="39" borderId="10" xfId="51" applyNumberFormat="1" applyFont="1" applyFill="1" applyBorder="1"/>
    <xf numFmtId="0" fontId="30" fillId="39" borderId="10" xfId="0" applyFont="1" applyFill="1" applyBorder="1" applyAlignment="1">
      <alignment vertical="center"/>
    </xf>
    <xf numFmtId="167" fontId="30" fillId="39" borderId="10" xfId="0" applyNumberFormat="1" applyFont="1" applyFill="1" applyBorder="1" applyAlignment="1">
      <alignment horizontal="right" vertical="center"/>
    </xf>
    <xf numFmtId="0" fontId="30" fillId="39" borderId="10" xfId="0" applyFont="1" applyFill="1" applyBorder="1" applyAlignment="1">
      <alignment vertical="center" wrapText="1"/>
    </xf>
    <xf numFmtId="3" fontId="30" fillId="39" borderId="10" xfId="0" applyNumberFormat="1" applyFont="1" applyFill="1" applyBorder="1" applyAlignment="1">
      <alignment horizontal="right" vertical="center"/>
    </xf>
    <xf numFmtId="165" fontId="72" fillId="0" borderId="10" xfId="51" applyFont="1" applyFill="1" applyBorder="1" applyAlignment="1">
      <alignment horizontal="left" indent="1"/>
    </xf>
    <xf numFmtId="165" fontId="72" fillId="0" borderId="10" xfId="51" applyFont="1" applyBorder="1" applyAlignment="1">
      <alignment horizontal="left" indent="1"/>
    </xf>
    <xf numFmtId="178" fontId="53" fillId="0" borderId="14" xfId="51" applyNumberFormat="1" applyFont="1" applyFill="1" applyBorder="1" applyAlignment="1">
      <alignment horizontal="right" vertical="center"/>
    </xf>
    <xf numFmtId="0" fontId="107" fillId="0" borderId="14" xfId="0" applyFont="1" applyFill="1" applyBorder="1" applyAlignment="1">
      <alignment horizontal="center" vertical="center"/>
    </xf>
    <xf numFmtId="0" fontId="108" fillId="0" borderId="14" xfId="0" applyFont="1" applyFill="1" applyBorder="1" applyAlignment="1">
      <alignment horizontal="center" vertical="center"/>
    </xf>
    <xf numFmtId="178" fontId="72" fillId="0" borderId="14" xfId="51" applyNumberFormat="1" applyFont="1" applyFill="1" applyBorder="1" applyAlignment="1">
      <alignment vertical="center"/>
    </xf>
    <xf numFmtId="0" fontId="52" fillId="39" borderId="11" xfId="0" applyFont="1" applyFill="1" applyBorder="1" applyAlignment="1">
      <alignment vertical="center"/>
    </xf>
    <xf numFmtId="0" fontId="52" fillId="39" borderId="20" xfId="0" applyFont="1" applyFill="1" applyBorder="1" applyAlignment="1">
      <alignment vertical="center"/>
    </xf>
    <xf numFmtId="0" fontId="52" fillId="39" borderId="20" xfId="0" applyFont="1" applyFill="1" applyBorder="1" applyAlignment="1">
      <alignment horizontal="center" vertical="center"/>
    </xf>
    <xf numFmtId="179" fontId="72" fillId="39" borderId="12" xfId="49" applyNumberFormat="1" applyFont="1" applyFill="1" applyBorder="1"/>
    <xf numFmtId="179" fontId="72" fillId="0" borderId="10" xfId="49" applyNumberFormat="1" applyFont="1" applyFill="1" applyBorder="1"/>
    <xf numFmtId="0" fontId="52" fillId="39" borderId="10" xfId="0" applyFont="1" applyFill="1" applyBorder="1" applyAlignment="1">
      <alignment horizontal="left" vertical="center" indent="1"/>
    </xf>
    <xf numFmtId="0" fontId="53" fillId="39" borderId="10" xfId="0" applyFont="1" applyFill="1" applyBorder="1" applyAlignment="1">
      <alignment horizontal="center" vertical="center"/>
    </xf>
    <xf numFmtId="173" fontId="52" fillId="39" borderId="10" xfId="51" applyNumberFormat="1" applyFont="1" applyFill="1" applyBorder="1" applyAlignment="1">
      <alignment horizontal="right" vertical="center"/>
    </xf>
    <xf numFmtId="43" fontId="53" fillId="39" borderId="10" xfId="1" applyFont="1" applyFill="1" applyBorder="1" applyAlignment="1">
      <alignment horizontal="right" vertical="center"/>
    </xf>
    <xf numFmtId="165" fontId="52" fillId="39" borderId="10" xfId="51" applyFont="1" applyFill="1" applyBorder="1" applyAlignment="1">
      <alignment horizontal="right" vertical="center"/>
    </xf>
    <xf numFmtId="4" fontId="53" fillId="39" borderId="10" xfId="0" applyNumberFormat="1" applyFont="1" applyFill="1" applyBorder="1" applyAlignment="1">
      <alignment horizontal="right" vertical="center"/>
    </xf>
    <xf numFmtId="0" fontId="52" fillId="39" borderId="20" xfId="0" applyFont="1" applyFill="1" applyBorder="1" applyAlignment="1">
      <alignment horizontal="left" vertical="center" indent="1"/>
    </xf>
    <xf numFmtId="173" fontId="52" fillId="39" borderId="20" xfId="0" applyNumberFormat="1" applyFont="1" applyFill="1" applyBorder="1" applyAlignment="1">
      <alignment horizontal="left" vertical="center" indent="1"/>
    </xf>
    <xf numFmtId="173" fontId="52" fillId="39" borderId="10" xfId="0" applyNumberFormat="1" applyFont="1" applyFill="1" applyBorder="1" applyAlignment="1">
      <alignment horizontal="right" vertical="center"/>
    </xf>
    <xf numFmtId="173" fontId="53" fillId="39" borderId="10" xfId="0" applyNumberFormat="1" applyFont="1" applyFill="1" applyBorder="1" applyAlignment="1">
      <alignment horizontal="right" vertical="center"/>
    </xf>
    <xf numFmtId="167" fontId="52" fillId="39" borderId="10" xfId="0" applyNumberFormat="1" applyFont="1" applyFill="1" applyBorder="1" applyAlignment="1">
      <alignment horizontal="right" vertical="center"/>
    </xf>
    <xf numFmtId="167" fontId="53" fillId="39" borderId="10" xfId="0" applyNumberFormat="1" applyFont="1" applyFill="1" applyBorder="1" applyAlignment="1">
      <alignment horizontal="right" vertical="center"/>
    </xf>
    <xf numFmtId="0" fontId="52" fillId="39" borderId="10" xfId="0" applyFont="1" applyFill="1" applyBorder="1" applyAlignment="1">
      <alignment vertical="center"/>
    </xf>
    <xf numFmtId="0" fontId="52" fillId="39" borderId="10" xfId="0" applyFont="1" applyFill="1" applyBorder="1" applyAlignment="1">
      <alignment horizontal="center" vertical="center"/>
    </xf>
    <xf numFmtId="0" fontId="52" fillId="39" borderId="10" xfId="0" applyFont="1" applyFill="1" applyBorder="1" applyAlignment="1">
      <alignment horizontal="right" vertical="center"/>
    </xf>
    <xf numFmtId="165" fontId="52" fillId="39" borderId="10" xfId="51" applyFont="1" applyFill="1" applyBorder="1" applyAlignment="1">
      <alignment horizontal="right" vertical="center" indent="1"/>
    </xf>
    <xf numFmtId="165" fontId="52" fillId="39" borderId="15" xfId="51" applyFont="1" applyFill="1" applyBorder="1" applyAlignment="1">
      <alignment horizontal="right" vertical="center" indent="1"/>
    </xf>
    <xf numFmtId="178" fontId="72" fillId="0" borderId="14" xfId="51" applyNumberFormat="1" applyFont="1" applyFill="1" applyBorder="1" applyAlignment="1">
      <alignment horizontal="right" vertical="center"/>
    </xf>
    <xf numFmtId="165" fontId="48" fillId="0" borderId="14" xfId="51" applyFont="1" applyFill="1" applyBorder="1" applyAlignment="1">
      <alignment horizontal="right" vertical="center" indent="1"/>
    </xf>
    <xf numFmtId="0" fontId="106" fillId="39" borderId="14" xfId="0" applyFont="1" applyFill="1" applyBorder="1" applyAlignment="1">
      <alignment vertical="center"/>
    </xf>
    <xf numFmtId="0" fontId="35" fillId="39" borderId="14" xfId="0" applyFont="1" applyFill="1" applyBorder="1" applyAlignment="1">
      <alignment vertical="center"/>
    </xf>
    <xf numFmtId="165" fontId="105" fillId="39" borderId="14" xfId="51" applyFont="1" applyFill="1" applyBorder="1" applyAlignment="1">
      <alignment vertical="center"/>
    </xf>
    <xf numFmtId="0" fontId="105" fillId="39" borderId="14" xfId="0" applyFont="1" applyFill="1" applyBorder="1" applyAlignment="1">
      <alignment vertical="center"/>
    </xf>
    <xf numFmtId="165" fontId="105" fillId="39" borderId="17" xfId="51" applyFont="1" applyFill="1" applyBorder="1" applyAlignment="1">
      <alignment vertical="center"/>
    </xf>
    <xf numFmtId="165" fontId="105" fillId="39" borderId="18" xfId="51" applyFont="1" applyFill="1" applyBorder="1" applyAlignment="1">
      <alignment vertical="center"/>
    </xf>
    <xf numFmtId="0" fontId="105" fillId="39" borderId="15" xfId="0" applyFont="1" applyFill="1" applyBorder="1" applyAlignment="1">
      <alignment vertical="center"/>
    </xf>
    <xf numFmtId="0" fontId="105" fillId="39" borderId="19" xfId="0" applyFont="1" applyFill="1" applyBorder="1" applyAlignment="1">
      <alignment vertical="center"/>
    </xf>
    <xf numFmtId="0" fontId="105" fillId="39" borderId="16" xfId="0" applyFont="1" applyFill="1" applyBorder="1" applyAlignment="1">
      <alignment vertical="center"/>
    </xf>
    <xf numFmtId="0" fontId="105" fillId="39" borderId="23" xfId="0" applyFont="1" applyFill="1" applyBorder="1" applyAlignment="1">
      <alignment vertical="center"/>
    </xf>
    <xf numFmtId="0" fontId="106" fillId="39" borderId="10" xfId="0" applyFont="1" applyFill="1" applyBorder="1" applyAlignment="1">
      <alignment vertical="center"/>
    </xf>
    <xf numFmtId="0" fontId="105" fillId="39" borderId="11" xfId="0" applyFont="1" applyFill="1" applyBorder="1" applyAlignment="1">
      <alignment vertical="center"/>
    </xf>
    <xf numFmtId="0" fontId="105" fillId="39" borderId="20" xfId="0" applyFont="1" applyFill="1" applyBorder="1" applyAlignment="1">
      <alignment vertical="center"/>
    </xf>
    <xf numFmtId="0" fontId="105" fillId="39" borderId="12" xfId="0" applyFont="1" applyFill="1" applyBorder="1" applyAlignment="1">
      <alignment vertical="center"/>
    </xf>
    <xf numFmtId="0" fontId="79" fillId="39" borderId="15" xfId="0" applyFont="1" applyFill="1" applyBorder="1" applyAlignment="1">
      <alignment vertical="center"/>
    </xf>
    <xf numFmtId="0" fontId="79" fillId="39" borderId="15" xfId="0" applyFont="1" applyFill="1" applyBorder="1" applyAlignment="1">
      <alignment horizontal="center" vertical="center"/>
    </xf>
    <xf numFmtId="0" fontId="79" fillId="39" borderId="15" xfId="0" applyFont="1" applyFill="1" applyBorder="1" applyAlignment="1">
      <alignment horizontal="right" vertical="center"/>
    </xf>
    <xf numFmtId="0" fontId="79" fillId="0" borderId="10" xfId="0" applyFont="1" applyBorder="1" applyAlignment="1">
      <alignment vertical="center"/>
    </xf>
    <xf numFmtId="0" fontId="105" fillId="39" borderId="20" xfId="0" applyFont="1" applyFill="1" applyBorder="1" applyAlignment="1">
      <alignment horizontal="center" vertical="center"/>
    </xf>
    <xf numFmtId="0" fontId="105" fillId="39" borderId="20" xfId="0" applyFont="1" applyFill="1" applyBorder="1" applyAlignment="1">
      <alignment horizontal="center" vertical="center" wrapText="1"/>
    </xf>
    <xf numFmtId="0" fontId="72" fillId="39" borderId="12" xfId="46" applyFont="1" applyFill="1" applyBorder="1"/>
    <xf numFmtId="165" fontId="72" fillId="0" borderId="10" xfId="51" applyFont="1" applyBorder="1"/>
    <xf numFmtId="165" fontId="52" fillId="39" borderId="11" xfId="51" applyFont="1" applyFill="1" applyBorder="1" applyAlignment="1">
      <alignment horizontal="right" vertical="center"/>
    </xf>
    <xf numFmtId="165" fontId="52" fillId="39" borderId="11" xfId="51" applyFont="1" applyFill="1" applyBorder="1" applyAlignment="1">
      <alignment vertical="center"/>
    </xf>
    <xf numFmtId="165" fontId="53" fillId="0" borderId="11" xfId="51" applyFont="1" applyBorder="1" applyAlignment="1">
      <alignment horizontal="right" vertical="center"/>
    </xf>
    <xf numFmtId="165" fontId="48" fillId="0" borderId="0" xfId="51" applyFont="1" applyFill="1" applyAlignment="1">
      <alignment horizontal="right" vertical="center"/>
    </xf>
    <xf numFmtId="0" fontId="34" fillId="0" borderId="10" xfId="0" applyFont="1" applyFill="1" applyBorder="1" applyAlignment="1">
      <alignmen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165" fontId="35" fillId="0" borderId="10" xfId="51" applyFont="1" applyFill="1" applyBorder="1" applyAlignment="1">
      <alignment horizontal="right" vertical="center"/>
    </xf>
    <xf numFmtId="0" fontId="35" fillId="0" borderId="10" xfId="0" applyFont="1" applyFill="1" applyBorder="1" applyAlignment="1">
      <alignment horizontal="right" vertical="center"/>
    </xf>
    <xf numFmtId="0" fontId="34" fillId="0" borderId="10" xfId="0" applyFont="1" applyFill="1" applyBorder="1" applyAlignment="1">
      <alignment horizontal="left" vertical="center"/>
    </xf>
    <xf numFmtId="165" fontId="34" fillId="0" borderId="10" xfId="51" applyFont="1" applyFill="1" applyBorder="1" applyAlignment="1">
      <alignment horizontal="center" vertical="center"/>
    </xf>
    <xf numFmtId="165" fontId="35" fillId="0" borderId="10" xfId="51" applyFont="1" applyFill="1" applyBorder="1" applyAlignment="1">
      <alignment vertical="center"/>
    </xf>
    <xf numFmtId="165" fontId="34" fillId="0" borderId="10" xfId="51" applyFont="1" applyFill="1" applyBorder="1" applyAlignment="1">
      <alignment vertical="center"/>
    </xf>
    <xf numFmtId="165" fontId="50" fillId="0" borderId="10" xfId="51" applyFont="1" applyBorder="1" applyAlignment="1">
      <alignment horizontal="right" vertical="center"/>
    </xf>
    <xf numFmtId="165" fontId="50" fillId="0" borderId="10" xfId="51" applyFont="1" applyFill="1" applyBorder="1" applyAlignment="1">
      <alignment horizontal="right" vertical="center"/>
    </xf>
    <xf numFmtId="179" fontId="60" fillId="38" borderId="10" xfId="0" applyNumberFormat="1" applyFont="1" applyFill="1" applyBorder="1" applyAlignment="1">
      <alignment horizontal="center" vertical="center"/>
    </xf>
    <xf numFmtId="14" fontId="60" fillId="38" borderId="10" xfId="0" applyNumberFormat="1" applyFont="1" applyFill="1" applyBorder="1" applyAlignment="1">
      <alignment horizontal="center" vertical="center"/>
    </xf>
    <xf numFmtId="0" fontId="52" fillId="39" borderId="10" xfId="0" applyFont="1" applyFill="1" applyBorder="1"/>
    <xf numFmtId="165" fontId="52" fillId="39" borderId="10" xfId="51" applyFont="1" applyFill="1" applyBorder="1" applyAlignment="1">
      <alignment horizontal="left" indent="1"/>
    </xf>
    <xf numFmtId="179" fontId="63" fillId="38" borderId="10" xfId="0" applyNumberFormat="1" applyFont="1" applyFill="1" applyBorder="1" applyAlignment="1">
      <alignment horizontal="center" vertical="center" wrapText="1"/>
    </xf>
    <xf numFmtId="167" fontId="105" fillId="0" borderId="10" xfId="51" applyNumberFormat="1" applyFont="1" applyBorder="1"/>
    <xf numFmtId="165" fontId="28" fillId="0" borderId="0" xfId="51" applyFont="1"/>
    <xf numFmtId="0" fontId="60" fillId="38" borderId="19" xfId="0" applyFont="1" applyFill="1" applyBorder="1" applyAlignment="1">
      <alignment horizontal="center" vertical="center" wrapText="1"/>
    </xf>
    <xf numFmtId="165" fontId="53" fillId="0" borderId="10" xfId="51" applyFont="1" applyFill="1" applyBorder="1" applyAlignment="1">
      <alignment horizontal="left" vertical="center" indent="1"/>
    </xf>
    <xf numFmtId="0" fontId="109" fillId="0" borderId="10" xfId="0" applyFont="1" applyBorder="1" applyAlignment="1">
      <alignment vertical="center" wrapText="1"/>
    </xf>
    <xf numFmtId="165" fontId="109" fillId="0" borderId="10" xfId="51" applyFont="1" applyBorder="1" applyAlignment="1">
      <alignment horizontal="right" vertical="center"/>
    </xf>
    <xf numFmtId="165" fontId="110" fillId="0" borderId="10" xfId="51" applyFont="1" applyBorder="1" applyAlignment="1">
      <alignment horizontal="right" vertical="center"/>
    </xf>
    <xf numFmtId="0" fontId="112" fillId="0" borderId="10" xfId="0" applyFont="1" applyBorder="1" applyAlignment="1">
      <alignment vertical="center"/>
    </xf>
    <xf numFmtId="0" fontId="110" fillId="0" borderId="10" xfId="0" applyFont="1" applyBorder="1" applyAlignment="1">
      <alignment horizontal="left" vertical="center" indent="1"/>
    </xf>
    <xf numFmtId="167" fontId="110" fillId="0" borderId="10" xfId="51" applyNumberFormat="1" applyFont="1" applyFill="1" applyBorder="1" applyAlignment="1">
      <alignment horizontal="right" vertical="center"/>
    </xf>
    <xf numFmtId="167" fontId="112" fillId="0" borderId="10" xfId="0" applyNumberFormat="1" applyFont="1" applyBorder="1" applyAlignment="1">
      <alignment horizontal="right" vertical="center"/>
    </xf>
    <xf numFmtId="165" fontId="111" fillId="0" borderId="10" xfId="51" applyFont="1" applyFill="1" applyBorder="1" applyAlignment="1">
      <alignment horizontal="right" vertical="center"/>
    </xf>
    <xf numFmtId="165" fontId="112" fillId="0" borderId="10" xfId="51" applyFont="1" applyBorder="1" applyAlignment="1">
      <alignment horizontal="right" vertical="center"/>
    </xf>
    <xf numFmtId="0" fontId="113" fillId="0" borderId="13" xfId="0" applyFont="1" applyBorder="1" applyAlignment="1">
      <alignment vertical="center"/>
    </xf>
    <xf numFmtId="0" fontId="110" fillId="0" borderId="15" xfId="0" applyFont="1" applyBorder="1" applyAlignment="1">
      <alignment horizontal="left" vertical="center" indent="4"/>
    </xf>
    <xf numFmtId="0" fontId="110" fillId="0" borderId="10" xfId="0" applyFont="1" applyBorder="1" applyAlignment="1">
      <alignment vertical="center"/>
    </xf>
    <xf numFmtId="0" fontId="110" fillId="0" borderId="10" xfId="0" applyFont="1" applyBorder="1" applyAlignment="1">
      <alignment horizontal="right" vertical="center"/>
    </xf>
    <xf numFmtId="165" fontId="114" fillId="0" borderId="13" xfId="51" applyFont="1" applyBorder="1"/>
    <xf numFmtId="165" fontId="110" fillId="0" borderId="13" xfId="51" applyFont="1" applyBorder="1" applyAlignment="1">
      <alignment horizontal="right" vertical="center"/>
    </xf>
    <xf numFmtId="165" fontId="110" fillId="0" borderId="15" xfId="51" applyFont="1" applyBorder="1" applyAlignment="1">
      <alignment horizontal="right" vertical="center"/>
    </xf>
    <xf numFmtId="0" fontId="111" fillId="0" borderId="10" xfId="49" applyFont="1" applyBorder="1"/>
    <xf numFmtId="165" fontId="111" fillId="0" borderId="10" xfId="51" applyFont="1" applyBorder="1" applyAlignment="1">
      <alignment vertical="top"/>
    </xf>
    <xf numFmtId="165" fontId="115" fillId="0" borderId="10" xfId="51" applyFont="1" applyBorder="1" applyAlignment="1">
      <alignment vertical="top"/>
    </xf>
    <xf numFmtId="165" fontId="111" fillId="0" borderId="10" xfId="51" applyFont="1" applyBorder="1"/>
    <xf numFmtId="165" fontId="115" fillId="0" borderId="10" xfId="51" applyFont="1" applyBorder="1"/>
    <xf numFmtId="0" fontId="110" fillId="0" borderId="10" xfId="0" applyFont="1" applyBorder="1" applyAlignment="1">
      <alignment horizontal="center" vertical="center" wrapText="1"/>
    </xf>
    <xf numFmtId="165" fontId="110" fillId="0" borderId="10" xfId="51" applyFont="1" applyBorder="1" applyAlignment="1">
      <alignment horizontal="center" vertical="center"/>
    </xf>
    <xf numFmtId="165" fontId="112" fillId="0" borderId="10" xfId="51" applyFont="1" applyBorder="1" applyAlignment="1">
      <alignment horizontal="center" vertical="center"/>
    </xf>
    <xf numFmtId="165" fontId="110" fillId="0" borderId="10" xfId="51" applyFont="1" applyBorder="1" applyAlignment="1">
      <alignment horizontal="right" vertical="center" indent="1"/>
    </xf>
    <xf numFmtId="165" fontId="112" fillId="0" borderId="10" xfId="51" applyFont="1" applyBorder="1" applyAlignment="1">
      <alignment horizontal="right" vertical="center" indent="1"/>
    </xf>
    <xf numFmtId="0" fontId="110" fillId="0" borderId="10" xfId="0" applyFont="1" applyBorder="1" applyAlignment="1">
      <alignment vertical="center" wrapText="1"/>
    </xf>
    <xf numFmtId="167" fontId="110" fillId="0" borderId="10" xfId="1" applyNumberFormat="1" applyFont="1" applyBorder="1" applyAlignment="1">
      <alignment horizontal="right" vertical="center"/>
    </xf>
    <xf numFmtId="167" fontId="111" fillId="0" borderId="10" xfId="1" applyNumberFormat="1" applyFont="1" applyBorder="1"/>
    <xf numFmtId="167" fontId="110" fillId="0" borderId="10" xfId="1" applyNumberFormat="1" applyFont="1" applyFill="1" applyBorder="1" applyAlignment="1">
      <alignment horizontal="right" vertical="center"/>
    </xf>
    <xf numFmtId="0" fontId="112" fillId="0" borderId="10" xfId="0" applyFont="1" applyBorder="1" applyAlignment="1">
      <alignment vertical="center" wrapText="1"/>
    </xf>
    <xf numFmtId="0" fontId="114" fillId="0" borderId="10" xfId="0" applyFont="1" applyBorder="1" applyAlignment="1">
      <alignment vertical="top" wrapText="1"/>
    </xf>
    <xf numFmtId="167" fontId="112" fillId="0" borderId="10" xfId="51" applyNumberFormat="1" applyFont="1" applyBorder="1" applyAlignment="1">
      <alignment horizontal="right" vertical="center"/>
    </xf>
    <xf numFmtId="165" fontId="110" fillId="0" borderId="10" xfId="51" applyFont="1" applyFill="1" applyBorder="1" applyAlignment="1">
      <alignment horizontal="right" vertical="center"/>
    </xf>
    <xf numFmtId="165" fontId="110" fillId="0" borderId="10" xfId="51" applyFont="1" applyBorder="1" applyAlignment="1">
      <alignment vertical="center"/>
    </xf>
    <xf numFmtId="165" fontId="112" fillId="0" borderId="10" xfId="51" applyFont="1" applyBorder="1" applyAlignment="1">
      <alignment vertical="center"/>
    </xf>
    <xf numFmtId="0" fontId="116" fillId="0" borderId="11" xfId="0" applyFont="1" applyBorder="1" applyAlignment="1">
      <alignment vertical="center" wrapText="1"/>
    </xf>
    <xf numFmtId="165" fontId="109" fillId="0" borderId="10" xfId="51" applyFont="1" applyFill="1" applyBorder="1" applyAlignment="1">
      <alignment horizontal="right" vertical="center" wrapText="1"/>
    </xf>
    <xf numFmtId="0" fontId="109" fillId="0" borderId="10" xfId="0" applyFont="1" applyBorder="1" applyAlignment="1">
      <alignment vertical="center"/>
    </xf>
    <xf numFmtId="0" fontId="116" fillId="0" borderId="10" xfId="0" applyFont="1" applyBorder="1" applyAlignment="1">
      <alignment vertical="center" wrapText="1"/>
    </xf>
    <xf numFmtId="165" fontId="29" fillId="0" borderId="0" xfId="51" applyFont="1" applyBorder="1" applyAlignment="1"/>
    <xf numFmtId="0" fontId="60" fillId="38" borderId="10" xfId="49" applyFont="1" applyFill="1" applyBorder="1" applyAlignment="1">
      <alignment horizontal="center" vertical="center" wrapText="1"/>
    </xf>
    <xf numFmtId="0" fontId="116" fillId="39" borderId="11" xfId="0" applyFont="1" applyFill="1" applyBorder="1" applyAlignment="1">
      <alignment vertical="center" wrapText="1"/>
    </xf>
    <xf numFmtId="0" fontId="112" fillId="39" borderId="10" xfId="0" applyFont="1" applyFill="1" applyBorder="1" applyAlignment="1">
      <alignment vertical="center"/>
    </xf>
    <xf numFmtId="165" fontId="112" fillId="39" borderId="10" xfId="51" applyFont="1" applyFill="1" applyBorder="1" applyAlignment="1">
      <alignment horizontal="right" vertical="center"/>
    </xf>
    <xf numFmtId="0" fontId="109" fillId="0" borderId="11" xfId="0" applyFont="1" applyBorder="1" applyAlignment="1">
      <alignment horizontal="left" vertical="center" wrapText="1" indent="1"/>
    </xf>
    <xf numFmtId="0" fontId="109" fillId="0" borderId="11" xfId="0" applyFont="1" applyBorder="1" applyAlignment="1">
      <alignment horizontal="left" vertical="center" indent="1"/>
    </xf>
    <xf numFmtId="165" fontId="111" fillId="0" borderId="10" xfId="51" applyFont="1" applyFill="1" applyBorder="1"/>
    <xf numFmtId="0" fontId="115" fillId="0" borderId="10" xfId="49" applyFont="1" applyBorder="1"/>
    <xf numFmtId="165" fontId="115" fillId="0" borderId="10" xfId="51" applyFont="1" applyFill="1" applyBorder="1"/>
    <xf numFmtId="176" fontId="111" fillId="0" borderId="10" xfId="49" applyNumberFormat="1" applyFont="1" applyBorder="1"/>
    <xf numFmtId="0" fontId="117" fillId="0" borderId="0" xfId="0" applyFont="1"/>
    <xf numFmtId="165" fontId="115" fillId="0" borderId="0" xfId="51" applyFont="1" applyFill="1" applyBorder="1"/>
    <xf numFmtId="0" fontId="118" fillId="0" borderId="0" xfId="49" applyFont="1" applyBorder="1"/>
    <xf numFmtId="165" fontId="29" fillId="0" borderId="0" xfId="49" applyNumberFormat="1" applyFont="1" applyFill="1"/>
    <xf numFmtId="0" fontId="112" fillId="0" borderId="17" xfId="0" applyFont="1" applyBorder="1"/>
    <xf numFmtId="171" fontId="111" fillId="0" borderId="14" xfId="1" applyNumberFormat="1" applyFont="1" applyFill="1" applyBorder="1"/>
    <xf numFmtId="171" fontId="111" fillId="0" borderId="14" xfId="1" applyNumberFormat="1" applyFont="1" applyBorder="1"/>
    <xf numFmtId="0" fontId="110" fillId="0" borderId="17" xfId="0" applyFont="1" applyBorder="1"/>
    <xf numFmtId="165" fontId="111" fillId="0" borderId="14" xfId="51" applyFont="1" applyFill="1" applyBorder="1"/>
    <xf numFmtId="0" fontId="110" fillId="0" borderId="17" xfId="0" applyFont="1" applyFill="1" applyBorder="1"/>
    <xf numFmtId="0" fontId="112" fillId="0" borderId="11" xfId="0" applyFont="1" applyBorder="1"/>
    <xf numFmtId="0" fontId="112" fillId="0" borderId="22" xfId="0" applyFont="1" applyBorder="1"/>
    <xf numFmtId="165" fontId="111" fillId="0" borderId="13" xfId="51" applyFont="1" applyFill="1" applyBorder="1"/>
    <xf numFmtId="165" fontId="112" fillId="0" borderId="14" xfId="51" applyFont="1" applyFill="1" applyBorder="1"/>
    <xf numFmtId="165" fontId="110" fillId="0" borderId="14" xfId="51" applyFont="1" applyFill="1" applyBorder="1"/>
    <xf numFmtId="0" fontId="32" fillId="0" borderId="0" xfId="0" applyFont="1" applyFill="1" applyBorder="1"/>
    <xf numFmtId="0" fontId="119" fillId="0" borderId="0" xfId="0" applyFont="1" applyBorder="1"/>
    <xf numFmtId="0" fontId="116" fillId="0" borderId="10" xfId="0" applyFont="1" applyBorder="1" applyAlignment="1">
      <alignment vertical="center"/>
    </xf>
    <xf numFmtId="0" fontId="110" fillId="0" borderId="10" xfId="0" applyFont="1" applyFill="1" applyBorder="1" applyAlignment="1">
      <alignment vertical="center"/>
    </xf>
    <xf numFmtId="167" fontId="111" fillId="0" borderId="14" xfId="51" applyNumberFormat="1" applyFont="1" applyFill="1" applyBorder="1"/>
    <xf numFmtId="167" fontId="112" fillId="0" borderId="10" xfId="51" applyNumberFormat="1" applyFont="1" applyFill="1" applyBorder="1" applyAlignment="1">
      <alignment horizontal="right" vertical="center"/>
    </xf>
    <xf numFmtId="167" fontId="110" fillId="0" borderId="10" xfId="0" applyNumberFormat="1" applyFont="1" applyFill="1" applyBorder="1" applyAlignment="1">
      <alignment vertical="center"/>
    </xf>
    <xf numFmtId="167" fontId="110" fillId="0" borderId="10" xfId="0" applyNumberFormat="1" applyFont="1" applyBorder="1" applyAlignment="1">
      <alignment vertical="center"/>
    </xf>
    <xf numFmtId="167" fontId="110" fillId="0" borderId="10" xfId="0" applyNumberFormat="1" applyFont="1" applyFill="1" applyBorder="1" applyAlignment="1">
      <alignment horizontal="right" vertical="center"/>
    </xf>
    <xf numFmtId="167" fontId="110" fillId="0" borderId="10" xfId="0" applyNumberFormat="1" applyFont="1" applyBorder="1" applyAlignment="1">
      <alignment horizontal="right" vertical="center"/>
    </xf>
    <xf numFmtId="0" fontId="58" fillId="39" borderId="10" xfId="0" applyFont="1" applyFill="1" applyBorder="1" applyAlignment="1">
      <alignment horizontal="center" vertical="center"/>
    </xf>
    <xf numFmtId="0" fontId="58" fillId="39" borderId="10" xfId="0" applyFont="1" applyFill="1" applyBorder="1" applyAlignment="1">
      <alignment vertical="center"/>
    </xf>
    <xf numFmtId="3" fontId="58" fillId="39" borderId="10" xfId="0" applyNumberFormat="1" applyFont="1" applyFill="1" applyBorder="1" applyAlignment="1">
      <alignment horizontal="center" vertical="center"/>
    </xf>
    <xf numFmtId="3" fontId="58" fillId="39" borderId="10" xfId="0" applyNumberFormat="1" applyFont="1" applyFill="1" applyBorder="1" applyAlignment="1">
      <alignment horizontal="right" vertical="center"/>
    </xf>
    <xf numFmtId="10" fontId="58" fillId="39" borderId="10" xfId="0" applyNumberFormat="1" applyFont="1" applyFill="1" applyBorder="1" applyAlignment="1">
      <alignment horizontal="right" vertical="center"/>
    </xf>
    <xf numFmtId="0" fontId="124" fillId="0" borderId="0" xfId="59" applyFont="1" applyAlignment="1">
      <alignment horizontal="center"/>
    </xf>
    <xf numFmtId="0" fontId="48" fillId="39" borderId="10" xfId="0" applyFont="1" applyFill="1" applyBorder="1" applyAlignment="1">
      <alignment horizontal="left" vertical="center" indent="1"/>
    </xf>
    <xf numFmtId="0" fontId="48" fillId="39" borderId="11" xfId="0" applyFont="1" applyFill="1" applyBorder="1" applyAlignment="1">
      <alignment horizontal="left" vertical="center" wrapText="1" indent="1"/>
    </xf>
    <xf numFmtId="0" fontId="48" fillId="39" borderId="12" xfId="0" applyFont="1" applyFill="1" applyBorder="1" applyAlignment="1">
      <alignment horizontal="left" vertical="center" wrapText="1" indent="1"/>
    </xf>
    <xf numFmtId="0" fontId="48" fillId="39" borderId="11" xfId="0" applyFont="1" applyFill="1" applyBorder="1" applyAlignment="1">
      <alignment horizontal="left" vertical="center" indent="1"/>
    </xf>
    <xf numFmtId="0" fontId="48" fillId="39" borderId="12" xfId="0" applyFont="1" applyFill="1" applyBorder="1" applyAlignment="1">
      <alignment horizontal="left" vertical="center" indent="1"/>
    </xf>
    <xf numFmtId="0" fontId="116" fillId="37" borderId="10" xfId="0" applyFont="1" applyFill="1" applyBorder="1" applyAlignment="1">
      <alignment horizontal="left" vertical="center" wrapText="1"/>
    </xf>
    <xf numFmtId="0" fontId="127" fillId="38" borderId="0" xfId="0" applyFont="1" applyFill="1" applyBorder="1" applyAlignment="1">
      <alignment vertical="center"/>
    </xf>
    <xf numFmtId="0" fontId="29" fillId="39" borderId="0" xfId="0" applyFont="1" applyFill="1" applyBorder="1"/>
    <xf numFmtId="0" fontId="120" fillId="39" borderId="0" xfId="0" applyFont="1" applyFill="1" applyBorder="1" applyAlignment="1">
      <alignment horizontal="center"/>
    </xf>
    <xf numFmtId="0" fontId="121" fillId="39" borderId="0" xfId="0" applyFont="1" applyFill="1"/>
    <xf numFmtId="0" fontId="121" fillId="39" borderId="0" xfId="0" applyFont="1" applyFill="1" applyBorder="1"/>
    <xf numFmtId="0" fontId="126" fillId="39" borderId="0" xfId="0" applyFont="1" applyFill="1" applyBorder="1"/>
    <xf numFmtId="0" fontId="123" fillId="39" borderId="0" xfId="59" applyFont="1" applyFill="1" applyBorder="1" applyAlignment="1">
      <alignment horizontal="center"/>
    </xf>
    <xf numFmtId="0" fontId="29" fillId="39" borderId="0" xfId="0" applyFont="1" applyFill="1" applyBorder="1" applyAlignment="1">
      <alignment horizontal="center"/>
    </xf>
    <xf numFmtId="0" fontId="123" fillId="39" borderId="0" xfId="59" quotePrefix="1" applyFont="1" applyFill="1" applyBorder="1" applyAlignment="1">
      <alignment horizontal="center"/>
    </xf>
    <xf numFmtId="0" fontId="122" fillId="39" borderId="0" xfId="0" applyFont="1" applyFill="1" applyBorder="1"/>
    <xf numFmtId="0" fontId="72" fillId="39" borderId="0" xfId="0" applyFont="1" applyFill="1" applyBorder="1" applyAlignment="1">
      <alignment horizontal="center"/>
    </xf>
    <xf numFmtId="0" fontId="85" fillId="39" borderId="0" xfId="0" applyFont="1" applyFill="1" applyBorder="1" applyAlignment="1">
      <alignment horizontal="center"/>
    </xf>
    <xf numFmtId="0" fontId="29" fillId="0" borderId="0" xfId="0" applyFont="1" applyFill="1" applyBorder="1"/>
    <xf numFmtId="0" fontId="121" fillId="0" borderId="0" xfId="0" applyFont="1" applyFill="1"/>
    <xf numFmtId="0" fontId="121" fillId="0" borderId="0" xfId="0" applyFont="1" applyFill="1" applyBorder="1"/>
    <xf numFmtId="0" fontId="41" fillId="0" borderId="0" xfId="0" applyFont="1" applyFill="1" applyBorder="1"/>
    <xf numFmtId="0" fontId="23" fillId="0" borderId="0" xfId="0" applyFont="1" applyFill="1" applyBorder="1"/>
    <xf numFmtId="0" fontId="123" fillId="0" borderId="0" xfId="59" applyFont="1" applyFill="1" applyBorder="1" applyAlignment="1">
      <alignment horizontal="center"/>
    </xf>
    <xf numFmtId="0" fontId="29" fillId="0" borderId="0" xfId="0" applyFont="1" applyFill="1" applyBorder="1" applyAlignment="1">
      <alignment horizontal="center"/>
    </xf>
    <xf numFmtId="0" fontId="122" fillId="0" borderId="0" xfId="0" applyFont="1" applyFill="1" applyBorder="1"/>
    <xf numFmtId="0" fontId="125" fillId="0" borderId="0" xfId="0" applyFont="1" applyFill="1" applyBorder="1" applyAlignment="1">
      <alignment horizontal="center"/>
    </xf>
    <xf numFmtId="0" fontId="42" fillId="42" borderId="0" xfId="0" applyFont="1" applyFill="1" applyAlignment="1">
      <alignment horizontal="left" wrapText="1"/>
    </xf>
    <xf numFmtId="0" fontId="42" fillId="42" borderId="0" xfId="0" applyFont="1" applyFill="1"/>
    <xf numFmtId="3" fontId="64" fillId="42" borderId="0" xfId="0" applyNumberFormat="1" applyFont="1" applyFill="1" applyAlignment="1">
      <alignment horizontal="right" vertical="top"/>
    </xf>
    <xf numFmtId="3" fontId="20" fillId="0" borderId="0" xfId="0" applyNumberFormat="1" applyFont="1" applyFill="1" applyAlignment="1"/>
    <xf numFmtId="0" fontId="23" fillId="0" borderId="0" xfId="49" quotePrefix="1" applyFont="1" applyFill="1" applyAlignment="1">
      <alignment horizontal="center"/>
    </xf>
    <xf numFmtId="0" fontId="41" fillId="0" borderId="0" xfId="49" quotePrefix="1" applyFont="1" applyFill="1" applyAlignment="1">
      <alignment horizontal="center"/>
    </xf>
    <xf numFmtId="0" fontId="29" fillId="0" borderId="0" xfId="49" quotePrefix="1" applyFont="1" applyFill="1" applyAlignment="1">
      <alignment horizontal="center"/>
    </xf>
    <xf numFmtId="0" fontId="28" fillId="0" borderId="0" xfId="49" quotePrefix="1" applyFont="1" applyFill="1" applyAlignment="1">
      <alignment horizontal="center"/>
    </xf>
    <xf numFmtId="0" fontId="28" fillId="0" borderId="0" xfId="49" quotePrefix="1" applyFont="1" applyFill="1" applyAlignment="1"/>
    <xf numFmtId="0" fontId="29" fillId="0" borderId="0" xfId="49" quotePrefix="1" applyFont="1" applyFill="1" applyAlignment="1"/>
    <xf numFmtId="0" fontId="20" fillId="0" borderId="0" xfId="0" applyFont="1" applyAlignment="1">
      <alignment horizontal="center"/>
    </xf>
    <xf numFmtId="0" fontId="128" fillId="0" borderId="0" xfId="0" applyFont="1" applyFill="1" applyBorder="1" applyAlignment="1">
      <alignment horizontal="center"/>
    </xf>
    <xf numFmtId="0" fontId="127" fillId="38" borderId="0" xfId="0" applyFont="1" applyFill="1" applyBorder="1" applyAlignment="1">
      <alignment horizontal="center" vertical="center"/>
    </xf>
    <xf numFmtId="0" fontId="48" fillId="39" borderId="11" xfId="0" applyFont="1" applyFill="1" applyBorder="1" applyAlignment="1">
      <alignment horizontal="left" vertical="center" wrapText="1" indent="1"/>
    </xf>
    <xf numFmtId="0" fontId="48" fillId="39" borderId="12" xfId="0" applyFont="1" applyFill="1" applyBorder="1" applyAlignment="1">
      <alignment horizontal="left" vertical="center" wrapText="1" indent="1"/>
    </xf>
    <xf numFmtId="0" fontId="61" fillId="38" borderId="10" xfId="0" applyFont="1" applyFill="1" applyBorder="1" applyAlignment="1">
      <alignment horizontal="center" vertical="center"/>
    </xf>
    <xf numFmtId="0" fontId="61" fillId="38" borderId="10" xfId="0" applyFont="1" applyFill="1" applyBorder="1" applyAlignment="1">
      <alignment horizontal="center" vertical="center" wrapText="1"/>
    </xf>
    <xf numFmtId="0" fontId="21" fillId="0" borderId="0" xfId="0" applyFont="1" applyAlignment="1">
      <alignment horizontal="center" vertical="center"/>
    </xf>
    <xf numFmtId="0" fontId="56" fillId="0" borderId="0" xfId="0" applyFont="1" applyAlignment="1">
      <alignment horizontal="center" vertical="center"/>
    </xf>
    <xf numFmtId="0" fontId="32" fillId="0" borderId="0" xfId="0" applyFont="1" applyAlignment="1">
      <alignment horizontal="center" vertical="center"/>
    </xf>
    <xf numFmtId="0" fontId="63" fillId="38" borderId="10" xfId="0" applyFont="1" applyFill="1" applyBorder="1" applyAlignment="1">
      <alignment horizontal="center" vertical="center"/>
    </xf>
    <xf numFmtId="0" fontId="36" fillId="39" borderId="10" xfId="0" applyFont="1" applyFill="1" applyBorder="1" applyAlignment="1">
      <alignment horizontal="center" vertical="center"/>
    </xf>
    <xf numFmtId="0" fontId="36" fillId="39" borderId="10" xfId="0" applyFont="1" applyFill="1" applyBorder="1" applyAlignment="1">
      <alignment horizontal="left" vertical="center" indent="1"/>
    </xf>
    <xf numFmtId="0" fontId="52" fillId="0" borderId="0" xfId="0" applyFont="1" applyAlignment="1">
      <alignment horizontal="left" vertical="center"/>
    </xf>
    <xf numFmtId="0" fontId="48" fillId="39" borderId="10" xfId="0" applyFont="1" applyFill="1" applyBorder="1" applyAlignment="1">
      <alignment horizontal="left" vertical="center" indent="1"/>
    </xf>
    <xf numFmtId="0" fontId="58" fillId="39" borderId="10" xfId="0" applyFont="1" applyFill="1" applyBorder="1" applyAlignment="1">
      <alignment horizontal="left" vertical="center" indent="1"/>
    </xf>
    <xf numFmtId="0" fontId="59" fillId="38" borderId="10" xfId="0" applyFont="1" applyFill="1" applyBorder="1" applyAlignment="1">
      <alignment horizontal="center" vertical="center"/>
    </xf>
    <xf numFmtId="165" fontId="95" fillId="40" borderId="16" xfId="51" applyFont="1" applyFill="1" applyBorder="1" applyAlignment="1">
      <alignment horizontal="center" vertical="center"/>
    </xf>
    <xf numFmtId="0" fontId="29" fillId="0" borderId="0" xfId="49" quotePrefix="1" applyFont="1" applyFill="1" applyAlignment="1">
      <alignment horizontal="center"/>
    </xf>
    <xf numFmtId="0" fontId="41" fillId="0" borderId="0" xfId="0" applyFont="1" applyFill="1" applyAlignment="1">
      <alignment horizontal="left"/>
    </xf>
    <xf numFmtId="0" fontId="28" fillId="0" borderId="0" xfId="49" quotePrefix="1" applyFont="1" applyFill="1" applyAlignment="1">
      <alignment horizontal="center"/>
    </xf>
    <xf numFmtId="0" fontId="23" fillId="0" borderId="0" xfId="0" applyFont="1" applyAlignment="1">
      <alignment horizontal="left" vertical="center" wrapText="1"/>
    </xf>
    <xf numFmtId="0" fontId="20" fillId="0" borderId="0" xfId="0" applyFont="1" applyFill="1" applyAlignment="1">
      <alignment horizontal="left"/>
    </xf>
    <xf numFmtId="0" fontId="21" fillId="39" borderId="0" xfId="0" applyFont="1" applyFill="1" applyBorder="1" applyAlignment="1">
      <alignment horizontal="left" vertical="center" wrapText="1"/>
    </xf>
    <xf numFmtId="0" fontId="20" fillId="39" borderId="0" xfId="0" applyFont="1" applyFill="1" applyBorder="1" applyAlignment="1">
      <alignment horizontal="left" vertical="center" wrapText="1"/>
    </xf>
    <xf numFmtId="0" fontId="21" fillId="39" borderId="0" xfId="0" applyFont="1" applyFill="1" applyBorder="1" applyAlignment="1">
      <alignment horizontal="center" vertical="center" wrapText="1"/>
    </xf>
    <xf numFmtId="172" fontId="70" fillId="0" borderId="0" xfId="44" applyNumberFormat="1" applyFont="1" applyFill="1" applyBorder="1" applyAlignment="1" applyProtection="1">
      <alignment horizontal="left"/>
    </xf>
    <xf numFmtId="172" fontId="76" fillId="0" borderId="0" xfId="44" applyNumberFormat="1" applyFont="1" applyFill="1" applyBorder="1" applyAlignment="1" applyProtection="1">
      <alignment horizontal="left"/>
    </xf>
    <xf numFmtId="172" fontId="23" fillId="0" borderId="0" xfId="44" applyNumberFormat="1" applyFont="1" applyFill="1" applyBorder="1" applyAlignment="1" applyProtection="1">
      <alignment horizontal="left"/>
    </xf>
    <xf numFmtId="0" fontId="20" fillId="0" borderId="0" xfId="0" applyFont="1" applyFill="1" applyAlignment="1">
      <alignment horizontal="left" indent="1"/>
    </xf>
    <xf numFmtId="0" fontId="87" fillId="38" borderId="25" xfId="0" applyFont="1" applyFill="1" applyBorder="1" applyAlignment="1">
      <alignment horizontal="center" vertical="center" wrapText="1"/>
    </xf>
    <xf numFmtId="172" fontId="70" fillId="0" borderId="0" xfId="44" applyFont="1" applyAlignment="1">
      <alignment horizontal="left"/>
    </xf>
    <xf numFmtId="0" fontId="21" fillId="0" borderId="0" xfId="0" applyFont="1" applyAlignment="1">
      <alignment horizontal="left"/>
    </xf>
    <xf numFmtId="0" fontId="30" fillId="0" borderId="0" xfId="0" applyFont="1" applyAlignment="1">
      <alignment horizontal="left" vertical="center" wrapText="1"/>
    </xf>
    <xf numFmtId="0" fontId="30" fillId="0" borderId="0" xfId="0" applyFont="1" applyAlignment="1">
      <alignment horizontal="left" vertical="center"/>
    </xf>
    <xf numFmtId="0" fontId="87" fillId="38" borderId="25" xfId="0" applyFont="1" applyFill="1" applyBorder="1" applyAlignment="1">
      <alignment horizontal="center" vertical="center"/>
    </xf>
    <xf numFmtId="0" fontId="32" fillId="0" borderId="0" xfId="0" applyFont="1" applyBorder="1" applyAlignment="1">
      <alignment horizontal="left" vertical="center" wrapText="1"/>
    </xf>
    <xf numFmtId="0" fontId="32" fillId="0" borderId="0" xfId="0" applyFont="1" applyFill="1" applyBorder="1" applyAlignment="1">
      <alignment horizontal="left" vertical="center" wrapText="1"/>
    </xf>
    <xf numFmtId="0" fontId="32" fillId="0" borderId="0" xfId="0" applyFont="1" applyBorder="1" applyAlignment="1">
      <alignment horizontal="left" wrapText="1"/>
    </xf>
    <xf numFmtId="0" fontId="29"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32" fillId="0" borderId="0" xfId="0" applyFont="1" applyBorder="1" applyAlignment="1">
      <alignment horizontal="left" vertical="center" wrapText="1" indent="1"/>
    </xf>
    <xf numFmtId="0" fontId="75" fillId="0" borderId="0" xfId="0" applyFont="1" applyFill="1" applyBorder="1" applyAlignment="1">
      <alignment horizontal="center"/>
    </xf>
    <xf numFmtId="0" fontId="77" fillId="0" borderId="0" xfId="0" applyFont="1" applyFill="1" applyBorder="1" applyAlignment="1">
      <alignment horizontal="center"/>
    </xf>
    <xf numFmtId="0" fontId="32" fillId="0" borderId="0" xfId="0" applyFont="1" applyFill="1" applyBorder="1" applyAlignment="1">
      <alignment horizontal="left" wrapText="1"/>
    </xf>
    <xf numFmtId="0" fontId="30" fillId="0" borderId="0" xfId="0" applyFont="1" applyFill="1" applyBorder="1" applyAlignment="1">
      <alignment horizontal="center"/>
    </xf>
    <xf numFmtId="0" fontId="63" fillId="38" borderId="10" xfId="0" applyFont="1" applyFill="1" applyBorder="1" applyAlignment="1">
      <alignment horizontal="center" vertical="center" wrapText="1"/>
    </xf>
    <xf numFmtId="0" fontId="78" fillId="0" borderId="10" xfId="0" applyFont="1" applyBorder="1" applyAlignment="1">
      <alignment horizontal="center" vertical="center" wrapText="1"/>
    </xf>
    <xf numFmtId="0" fontId="60" fillId="38" borderId="19" xfId="0" applyFont="1" applyFill="1" applyBorder="1" applyAlignment="1">
      <alignment horizontal="center" vertical="center" wrapText="1"/>
    </xf>
    <xf numFmtId="0" fontId="60" fillId="38" borderId="16" xfId="0" applyFont="1" applyFill="1" applyBorder="1" applyAlignment="1">
      <alignment horizontal="center" vertical="center" wrapText="1"/>
    </xf>
    <xf numFmtId="0" fontId="60" fillId="38" borderId="13" xfId="0" applyFont="1" applyFill="1" applyBorder="1" applyAlignment="1">
      <alignment horizontal="center" vertical="center" wrapText="1"/>
    </xf>
    <xf numFmtId="0" fontId="60" fillId="38" borderId="15" xfId="0" applyFont="1" applyFill="1" applyBorder="1" applyAlignment="1">
      <alignment horizontal="center" vertical="center" wrapText="1"/>
    </xf>
    <xf numFmtId="0" fontId="60" fillId="38" borderId="10" xfId="0" applyFont="1" applyFill="1" applyBorder="1" applyAlignment="1">
      <alignment horizontal="center" vertical="center" wrapText="1"/>
    </xf>
    <xf numFmtId="0" fontId="33" fillId="0" borderId="10" xfId="0" applyFont="1" applyBorder="1" applyAlignment="1">
      <alignment vertical="center" wrapText="1"/>
    </xf>
    <xf numFmtId="0" fontId="35" fillId="0" borderId="10" xfId="0" applyFont="1" applyFill="1" applyBorder="1" applyAlignment="1">
      <alignment vertical="center" wrapText="1"/>
    </xf>
    <xf numFmtId="0" fontId="29" fillId="0" borderId="0" xfId="49" applyFont="1" applyAlignment="1">
      <alignment horizontal="left" wrapText="1"/>
    </xf>
    <xf numFmtId="0" fontId="32" fillId="0" borderId="0" xfId="0" applyFont="1" applyAlignment="1">
      <alignment horizontal="left" vertical="center"/>
    </xf>
    <xf numFmtId="0" fontId="51" fillId="0" borderId="0" xfId="0" applyFont="1" applyAlignment="1">
      <alignment horizontal="left" vertical="center"/>
    </xf>
    <xf numFmtId="0" fontId="60" fillId="38" borderId="10" xfId="0" applyFont="1" applyFill="1" applyBorder="1" applyAlignment="1">
      <alignment horizontal="center" vertical="center"/>
    </xf>
    <xf numFmtId="179" fontId="60" fillId="38" borderId="10" xfId="49" applyNumberFormat="1" applyFont="1" applyFill="1" applyBorder="1" applyAlignment="1">
      <alignment horizontal="center" vertical="center" wrapText="1"/>
    </xf>
    <xf numFmtId="0" fontId="32" fillId="0" borderId="0" xfId="0" applyFont="1" applyBorder="1" applyAlignment="1">
      <alignment horizontal="left" vertical="center"/>
    </xf>
    <xf numFmtId="0" fontId="29" fillId="0" borderId="0" xfId="49" quotePrefix="1" applyFont="1" applyAlignment="1">
      <alignment horizontal="center"/>
    </xf>
    <xf numFmtId="0" fontId="32" fillId="0" borderId="0" xfId="0" applyFont="1" applyAlignment="1">
      <alignment horizontal="left" vertical="center" wrapText="1"/>
    </xf>
    <xf numFmtId="0" fontId="19" fillId="0" borderId="0" xfId="0" applyFont="1" applyBorder="1" applyAlignment="1">
      <alignment horizontal="left" vertical="center" wrapText="1"/>
    </xf>
    <xf numFmtId="0" fontId="32" fillId="0" borderId="0" xfId="0" applyFont="1" applyFill="1" applyAlignment="1">
      <alignment horizontal="left" vertical="top" wrapText="1"/>
    </xf>
    <xf numFmtId="0" fontId="32" fillId="0" borderId="0" xfId="0" applyFont="1" applyFill="1" applyAlignment="1">
      <alignment horizontal="left" vertical="center" wrapText="1"/>
    </xf>
  </cellXfs>
  <cellStyles count="322">
    <cellStyle name="          _x000d__x000a_386grabber=VGA.3GR_x000d__x000a_" xfId="62" xr:uid="{00000000-0005-0000-0000-000000000000}"/>
    <cellStyle name="          _x000d__x000a_386grabber=VGA.3GR_x000d__x000a_ 2" xfId="318"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1" xr:uid="{D8F6C0B4-9C5B-4537-A1C8-06590BE6AA67}"/>
    <cellStyle name="Comma [0] 2 2 2 3" xfId="152" xr:uid="{00000000-0005-0000-0000-000022000000}"/>
    <cellStyle name="Comma [0] 2 2 2 3 2" xfId="259" xr:uid="{9B1BCA4F-96FD-4B8F-B317-562B521C2DDD}"/>
    <cellStyle name="Comma [0] 2 2 2 4" xfId="232" xr:uid="{F066D948-6A0F-429C-AB0D-8E1770CEA983}"/>
    <cellStyle name="Comma [0] 2 2 3" xfId="186" xr:uid="{00000000-0005-0000-0000-000023000000}"/>
    <cellStyle name="Comma [0] 2 2 3 2" xfId="291" xr:uid="{3A501BA3-6825-4719-815A-395A2FD1CB1A}"/>
    <cellStyle name="Comma [0] 2 2 4" xfId="174" xr:uid="{00000000-0005-0000-0000-000024000000}"/>
    <cellStyle name="Comma [0] 2 2 4 2" xfId="280" xr:uid="{09BFC246-2339-4B89-9EED-F38E0841659A}"/>
    <cellStyle name="Comma [0] 2 2 5" xfId="142" xr:uid="{00000000-0005-0000-0000-000025000000}"/>
    <cellStyle name="Comma [0] 2 2 5 2" xfId="249" xr:uid="{0E500BFA-C849-483D-ABC3-8025FF0BB617}"/>
    <cellStyle name="Comma [0] 2 2 6" xfId="220" xr:uid="{ECD128BB-7222-4380-8604-CEB8A0769ED2}"/>
    <cellStyle name="Comma [0] 2 3" xfId="103" xr:uid="{00000000-0005-0000-0000-000026000000}"/>
    <cellStyle name="Comma [0] 2 3 2" xfId="198" xr:uid="{00000000-0005-0000-0000-000027000000}"/>
    <cellStyle name="Comma [0] 2 3 2 2" xfId="300" xr:uid="{ED87595D-ECDA-4D5F-81DC-E2CD59867816}"/>
    <cellStyle name="Comma [0] 2 3 3" xfId="151" xr:uid="{00000000-0005-0000-0000-000028000000}"/>
    <cellStyle name="Comma [0] 2 3 3 2" xfId="258" xr:uid="{7925824C-D3E1-470F-BC8E-A6790C61565E}"/>
    <cellStyle name="Comma [0] 2 3 4" xfId="231" xr:uid="{EFB7DE92-37A6-4636-B5C0-D2C013FBE23E}"/>
    <cellStyle name="Comma [0] 2 4" xfId="139" xr:uid="{00000000-0005-0000-0000-000029000000}"/>
    <cellStyle name="Comma [0] 2 5" xfId="173" xr:uid="{00000000-0005-0000-0000-00002A000000}"/>
    <cellStyle name="Comma [0] 2 5 2" xfId="279" xr:uid="{4DB4F7EE-34BC-4FC4-BDBC-B245E4E4549D}"/>
    <cellStyle name="Comma [0] 2 6" xfId="219"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6" xr:uid="{6E8A8A3D-F157-46C2-916D-24DBAAF01B84}"/>
    <cellStyle name="Comma 2 2 2 2 3" xfId="157" xr:uid="{00000000-0005-0000-0000-000030000000}"/>
    <cellStyle name="Comma 2 2 2 2 3 2" xfId="264" xr:uid="{A3C5FAF5-2D05-46D6-AFCE-FE8F827E5962}"/>
    <cellStyle name="Comma 2 2 2 2 4" xfId="237" xr:uid="{1F671366-614E-455C-8E17-1BFC3186D9B1}"/>
    <cellStyle name="Comma 2 2 2 3" xfId="190" xr:uid="{00000000-0005-0000-0000-000031000000}"/>
    <cellStyle name="Comma 2 2 2 3 2" xfId="295" xr:uid="{0835710B-1A99-45BB-B9A3-68DE662F48C7}"/>
    <cellStyle name="Comma 2 2 2 4" xfId="179" xr:uid="{00000000-0005-0000-0000-000032000000}"/>
    <cellStyle name="Comma 2 2 2 4 2" xfId="285" xr:uid="{381B7AEF-CEA2-4C2F-B700-17402A0F9697}"/>
    <cellStyle name="Comma 2 2 2 5" xfId="146" xr:uid="{00000000-0005-0000-0000-000033000000}"/>
    <cellStyle name="Comma 2 2 2 5 2" xfId="253" xr:uid="{C732E66D-9B1E-44B4-8F8C-E2619BDD4099}"/>
    <cellStyle name="Comma 2 2 2 6" xfId="226" xr:uid="{790C724F-81EC-4743-AB1C-21C60608CC12}"/>
    <cellStyle name="Comma 2 2 3" xfId="107" xr:uid="{00000000-0005-0000-0000-000034000000}"/>
    <cellStyle name="Comma 2 2 3 2" xfId="202" xr:uid="{00000000-0005-0000-0000-000035000000}"/>
    <cellStyle name="Comma 2 2 3 2 2" xfId="304" xr:uid="{F8A2D356-2276-4CA2-93A7-627C08AE7B53}"/>
    <cellStyle name="Comma 2 2 3 3" xfId="155" xr:uid="{00000000-0005-0000-0000-000036000000}"/>
    <cellStyle name="Comma 2 2 3 3 2" xfId="262" xr:uid="{EEF25294-3626-4291-919A-A90AC4FE8A3E}"/>
    <cellStyle name="Comma 2 2 3 4" xfId="235" xr:uid="{94928F37-0B7B-46F1-9F75-A620CE028794}"/>
    <cellStyle name="Comma 2 2 4" xfId="135" xr:uid="{00000000-0005-0000-0000-000037000000}"/>
    <cellStyle name="Comma 2 2 5" xfId="177" xr:uid="{00000000-0005-0000-0000-000038000000}"/>
    <cellStyle name="Comma 2 2 5 2" xfId="283" xr:uid="{16E31B89-5A0C-4FF2-9A54-BAA345A95CE3}"/>
    <cellStyle name="Comma 2 2 6" xfId="88" xr:uid="{00000000-0005-0000-0000-000039000000}"/>
    <cellStyle name="Comma 2 2 7" xfId="223" xr:uid="{3DAFF674-6BE6-4772-90CC-CD8C02E8A18E}"/>
    <cellStyle name="Comma 2 3" xfId="105" xr:uid="{00000000-0005-0000-0000-00003A000000}"/>
    <cellStyle name="Comma 2 3 2" xfId="200" xr:uid="{00000000-0005-0000-0000-00003B000000}"/>
    <cellStyle name="Comma 2 3 2 2" xfId="302" xr:uid="{4AA95F65-297A-4935-8C2A-A805018B3938}"/>
    <cellStyle name="Comma 2 3 3" xfId="153" xr:uid="{00000000-0005-0000-0000-00003C000000}"/>
    <cellStyle name="Comma 2 3 3 2" xfId="260" xr:uid="{AB7B6F1B-84A4-426F-B603-9A80383FEE29}"/>
    <cellStyle name="Comma 2 3 4" xfId="233" xr:uid="{AF2F59B7-431E-40E9-89D3-37D13C72D58D}"/>
    <cellStyle name="Comma 2 4" xfId="187" xr:uid="{00000000-0005-0000-0000-00003D000000}"/>
    <cellStyle name="Comma 2 4 2" xfId="292" xr:uid="{9331C7CA-F45C-467A-A3FA-6940B8C4EB27}"/>
    <cellStyle name="Comma 2 5" xfId="175" xr:uid="{00000000-0005-0000-0000-00003E000000}"/>
    <cellStyle name="Comma 2 5 2" xfId="281" xr:uid="{969A4956-9778-4630-ADB2-454BEE43BF5D}"/>
    <cellStyle name="Comma 2 6" xfId="143" xr:uid="{00000000-0005-0000-0000-00003F000000}"/>
    <cellStyle name="Comma 2 6 2" xfId="250" xr:uid="{862F28BD-7468-44D4-92B2-74A29FF719F5}"/>
    <cellStyle name="Comma 2 7" xfId="74" xr:uid="{00000000-0005-0000-0000-000040000000}"/>
    <cellStyle name="Comma 2 7 2" xfId="221"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urrency_HOJA DE TRABAJO" xfId="216"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4" xr:uid="{D26917C6-9E9F-487B-B43C-671930108E7D}"/>
    <cellStyle name="Millares [0] 11" xfId="60" xr:uid="{00000000-0005-0000-0000-000057000000}"/>
    <cellStyle name="Millares [0] 12" xfId="217"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9" xr:uid="{BAA4827E-8E00-4153-A088-A691BF2DE3C0}"/>
    <cellStyle name="Millares [0] 2 2 2 3" xfId="160" xr:uid="{00000000-0005-0000-0000-00005C000000}"/>
    <cellStyle name="Millares [0] 2 2 2 3 2" xfId="267" xr:uid="{89CAC1EB-003D-4F65-ADB6-7F917F6C634C}"/>
    <cellStyle name="Millares [0] 2 2 2 4" xfId="240" xr:uid="{1BE74BEE-5B2A-4399-8DFE-AA22C78F9040}"/>
    <cellStyle name="Millares [0] 2 2 3" xfId="195" xr:uid="{00000000-0005-0000-0000-00005D000000}"/>
    <cellStyle name="Millares [0] 2 2 3 2" xfId="298" xr:uid="{3243552F-421E-4891-B15E-F1371332458A}"/>
    <cellStyle name="Millares [0] 2 2 4" xfId="149" xr:uid="{00000000-0005-0000-0000-00005E000000}"/>
    <cellStyle name="Millares [0] 2 2 4 2" xfId="256" xr:uid="{72256022-002E-437C-879F-133CF81BA4B4}"/>
    <cellStyle name="Millares [0] 2 2 5" xfId="101" xr:uid="{00000000-0005-0000-0000-00005F000000}"/>
    <cellStyle name="Millares [0] 2 2 6" xfId="229" xr:uid="{5A2EF6ED-0B1B-462E-88ED-47D0683229CB}"/>
    <cellStyle name="Millares [0] 2 3" xfId="136" xr:uid="{00000000-0005-0000-0000-000060000000}"/>
    <cellStyle name="Millares [0] 2 4" xfId="169" xr:uid="{00000000-0005-0000-0000-000061000000}"/>
    <cellStyle name="Millares [0] 2 4 2" xfId="276" xr:uid="{ABF5FD1D-0102-46D1-A8E9-903ECEB1FABD}"/>
    <cellStyle name="Millares [0] 2 5" xfId="90" xr:uid="{00000000-0005-0000-0000-000062000000}"/>
    <cellStyle name="Millares [0] 2 5 2" xfId="225"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8" xr:uid="{92113C0B-4D84-4E4B-9F7D-6EA914308309}"/>
    <cellStyle name="Millares [0] 3 2 3" xfId="159" xr:uid="{00000000-0005-0000-0000-000066000000}"/>
    <cellStyle name="Millares [0] 3 2 3 2" xfId="266" xr:uid="{7C3D65A8-74EC-48A0-B097-29CAF2830D16}"/>
    <cellStyle name="Millares [0] 3 2 4" xfId="239" xr:uid="{1D198660-229B-40CA-AD12-C060DD8C9484}"/>
    <cellStyle name="Millares [0] 3 3" xfId="194" xr:uid="{00000000-0005-0000-0000-000067000000}"/>
    <cellStyle name="Millares [0] 3 3 2" xfId="297" xr:uid="{E45D31E0-03D9-493A-88AF-0187002C16DA}"/>
    <cellStyle name="Millares [0] 3 4" xfId="178" xr:uid="{00000000-0005-0000-0000-000068000000}"/>
    <cellStyle name="Millares [0] 3 4 2" xfId="284" xr:uid="{F763AF13-1DCA-4B23-AF9E-222979589A99}"/>
    <cellStyle name="Millares [0] 3 5" xfId="148" xr:uid="{00000000-0005-0000-0000-000069000000}"/>
    <cellStyle name="Millares [0] 3 5 2" xfId="255" xr:uid="{621B4A90-BD23-4898-906F-AC5C5545EF4E}"/>
    <cellStyle name="Millares [0] 3 6" xfId="99" xr:uid="{00000000-0005-0000-0000-00006A000000}"/>
    <cellStyle name="Millares [0] 3 6 2" xfId="228"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5" xr:uid="{F3BB06CE-A283-49C5-B211-EDAE32D9703A}"/>
    <cellStyle name="Millares [0] 4 3" xfId="182" xr:uid="{00000000-0005-0000-0000-00006E000000}"/>
    <cellStyle name="Millares [0] 4 3 2" xfId="288" xr:uid="{881E4D3E-2260-476E-ADE0-A469D533E62D}"/>
    <cellStyle name="Millares [0] 4 4" xfId="156" xr:uid="{00000000-0005-0000-0000-00006F000000}"/>
    <cellStyle name="Millares [0] 4 4 2" xfId="263" xr:uid="{9D4EF0BE-589E-4CA2-9F78-D021BD1E2C05}"/>
    <cellStyle name="Millares [0] 4 5" xfId="236" xr:uid="{290E8CDC-207D-42BB-9D4D-AEA96795A77B}"/>
    <cellStyle name="Millares [0] 5" xfId="118" xr:uid="{00000000-0005-0000-0000-000070000000}"/>
    <cellStyle name="Millares [0] 5 2" xfId="208" xr:uid="{00000000-0005-0000-0000-000071000000}"/>
    <cellStyle name="Millares [0] 5 2 2" xfId="310" xr:uid="{0B4DC058-B150-4B56-90B1-4966E14FA256}"/>
    <cellStyle name="Millares [0] 5 3" xfId="170" xr:uid="{00000000-0005-0000-0000-000072000000}"/>
    <cellStyle name="Millares [0] 5 3 2" xfId="277" xr:uid="{8E80F9FB-88FD-449A-B819-3DDB028E0587}"/>
    <cellStyle name="Millares [0] 5 4" xfId="162" xr:uid="{00000000-0005-0000-0000-000073000000}"/>
    <cellStyle name="Millares [0] 5 4 2" xfId="269" xr:uid="{79D71F3D-B5EF-413C-B4FD-7A19A3A6F0A6}"/>
    <cellStyle name="Millares [0] 5 5" xfId="241" xr:uid="{1F31BEE9-2713-45CD-AA35-B3A0EA72585C}"/>
    <cellStyle name="Millares [0] 6" xfId="131" xr:uid="{00000000-0005-0000-0000-000074000000}"/>
    <cellStyle name="Millares [0] 6 2" xfId="213" xr:uid="{00000000-0005-0000-0000-000075000000}"/>
    <cellStyle name="Millares [0] 6 2 2" xfId="315" xr:uid="{090297E3-7FEE-4B23-9BCB-B3DE2DDF20D2}"/>
    <cellStyle name="Millares [0] 6 3" xfId="183" xr:uid="{00000000-0005-0000-0000-000076000000}"/>
    <cellStyle name="Millares [0] 6 3 2" xfId="289" xr:uid="{04ECDC5D-973C-4C21-A1BA-3D4ED9D8C501}"/>
    <cellStyle name="Millares [0] 6 4" xfId="167" xr:uid="{00000000-0005-0000-0000-000077000000}"/>
    <cellStyle name="Millares [0] 6 4 2" xfId="274" xr:uid="{AB008AA4-B55A-42E8-998A-57C88D1FB186}"/>
    <cellStyle name="Millares [0] 6 5" xfId="246" xr:uid="{52EE4DD8-85AD-453B-872B-EDDC1B78A872}"/>
    <cellStyle name="Millares [0] 7" xfId="117" xr:uid="{00000000-0005-0000-0000-000078000000}"/>
    <cellStyle name="Millares [0] 8" xfId="189" xr:uid="{00000000-0005-0000-0000-000079000000}"/>
    <cellStyle name="Millares [0] 8 2" xfId="294" xr:uid="{B5036CDC-6C17-44A0-8B65-075010CF6C22}"/>
    <cellStyle name="Millares [0] 9" xfId="145" xr:uid="{00000000-0005-0000-0000-00007A000000}"/>
    <cellStyle name="Millares [0] 9 2" xfId="252"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6" xr:uid="{4F38B849-0E5F-409A-BBAB-7820CA440260}"/>
    <cellStyle name="Millares 11 3" xfId="168" xr:uid="{00000000-0005-0000-0000-00007F000000}"/>
    <cellStyle name="Millares 11 3 2" xfId="275" xr:uid="{F725AF24-7E5E-45AB-ADBF-07D11C5FF8C5}"/>
    <cellStyle name="Millares 11 4" xfId="247" xr:uid="{B15448DF-1713-4408-885E-D0AA43FEE305}"/>
    <cellStyle name="Millares 12" xfId="115" xr:uid="{00000000-0005-0000-0000-000080000000}"/>
    <cellStyle name="Millares 13" xfId="185" xr:uid="{00000000-0005-0000-0000-000081000000}"/>
    <cellStyle name="Millares 13 2" xfId="290"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8" xr:uid="{15314830-31D1-467E-86E5-DDBA0EA20003}"/>
    <cellStyle name="Millares 17" xfId="161" xr:uid="{00000000-0005-0000-0000-000085000000}"/>
    <cellStyle name="Millares 17 2" xfId="268" xr:uid="{6F072DDD-93CD-4C61-A6A6-A7090DA12463}"/>
    <cellStyle name="Millares 18" xfId="70" xr:uid="{00000000-0005-0000-0000-000086000000}"/>
    <cellStyle name="Millares 18 2" xfId="218" xr:uid="{446282E4-7708-487D-93EF-593C6016615C}"/>
    <cellStyle name="Millares 19" xfId="317"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7" xr:uid="{3464422F-87C3-438F-A963-7E7B009B8337}"/>
    <cellStyle name="Millares 19 2 2 3" xfId="158" xr:uid="{00000000-0005-0000-0000-00008A000000}"/>
    <cellStyle name="Millares 19 2 2 3 2" xfId="265" xr:uid="{D7DFCB55-A299-43BC-9FBD-8D2BB8210CD2}"/>
    <cellStyle name="Millares 19 2 2 4" xfId="238" xr:uid="{163EC14B-2B56-4A0F-B53D-13D47BEA2F31}"/>
    <cellStyle name="Millares 19 2 3" xfId="193" xr:uid="{00000000-0005-0000-0000-00008B000000}"/>
    <cellStyle name="Millares 19 2 3 2" xfId="296" xr:uid="{37A4362C-7C32-47F1-845D-09EBF48418CC}"/>
    <cellStyle name="Millares 19 2 4" xfId="147" xr:uid="{00000000-0005-0000-0000-00008C000000}"/>
    <cellStyle name="Millares 19 2 4 2" xfId="254" xr:uid="{648FDB2E-97C5-42BF-BFB9-6A62A37547AF}"/>
    <cellStyle name="Millares 19 2 5" xfId="227"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3" xr:uid="{F382E3AB-51B4-4A7D-99EC-5E7BDE403BF9}"/>
    <cellStyle name="Millares 2 2 2 3" xfId="154" xr:uid="{00000000-0005-0000-0000-000091000000}"/>
    <cellStyle name="Millares 2 2 2 3 2" xfId="261" xr:uid="{BF6FE3C6-9F3B-4BD9-AB01-E72A029BFCE3}"/>
    <cellStyle name="Millares 2 2 2 4" xfId="234" xr:uid="{72BAADC7-F76E-4C34-BC11-3CA83BCE95B1}"/>
    <cellStyle name="Millares 2 2 3" xfId="188" xr:uid="{00000000-0005-0000-0000-000092000000}"/>
    <cellStyle name="Millares 2 2 3 2" xfId="293" xr:uid="{5D9FC505-53DF-44C3-998D-B843CD3F77D8}"/>
    <cellStyle name="Millares 2 2 4" xfId="176" xr:uid="{00000000-0005-0000-0000-000093000000}"/>
    <cellStyle name="Millares 2 2 4 2" xfId="282" xr:uid="{EF4548F4-02DA-44E6-8036-0FC0B83048AD}"/>
    <cellStyle name="Millares 2 2 5" xfId="144" xr:uid="{00000000-0005-0000-0000-000094000000}"/>
    <cellStyle name="Millares 2 2 5 2" xfId="251" xr:uid="{B836873C-43C2-4559-82C8-17A741E3B6FB}"/>
    <cellStyle name="Millares 2 2 6" xfId="222"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9" xr:uid="{2EAC8086-A52E-4E07-B9A6-8505D2953035}"/>
    <cellStyle name="Millares 21" xfId="321"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2" xr:uid="{16877C51-6622-4719-9528-31D256BDE17F}"/>
    <cellStyle name="Millares 4 3 3" xfId="164" xr:uid="{00000000-0005-0000-0000-0000A0000000}"/>
    <cellStyle name="Millares 4 3 3 2" xfId="271" xr:uid="{F8D317CD-4650-46A6-972F-53C9027E8AE1}"/>
    <cellStyle name="Millares 4 3 4" xfId="243" xr:uid="{98C14EFB-84AF-4C9D-BBEC-E50691005703}"/>
    <cellStyle name="Millares 4 4" xfId="192" xr:uid="{00000000-0005-0000-0000-0000A1000000}"/>
    <cellStyle name="Millares 4 5" xfId="172" xr:uid="{00000000-0005-0000-0000-0000A2000000}"/>
    <cellStyle name="Millares 4 5 2" xfId="278"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3" xr:uid="{4B6B9331-7887-442E-952F-45B10A13037E}"/>
    <cellStyle name="Millares 5 3 3" xfId="165" xr:uid="{00000000-0005-0000-0000-0000A7000000}"/>
    <cellStyle name="Millares 5 3 3 2" xfId="272" xr:uid="{10AFC5D7-FECD-441F-B830-661980E926A8}"/>
    <cellStyle name="Millares 5 3 4" xfId="244" xr:uid="{FE68CEBC-1119-47E9-9CB5-F6BFC970DC83}"/>
    <cellStyle name="Millares 5 4" xfId="191" xr:uid="{00000000-0005-0000-0000-0000A8000000}"/>
    <cellStyle name="Millares 5 5" xfId="180" xr:uid="{00000000-0005-0000-0000-0000A9000000}"/>
    <cellStyle name="Millares 5 5 2" xfId="286"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4" xr:uid="{BB46958F-4100-4B25-8B33-A8C8636CF657}"/>
    <cellStyle name="Millares 6 3 3" xfId="166" xr:uid="{00000000-0005-0000-0000-0000AE000000}"/>
    <cellStyle name="Millares 6 3 3 2" xfId="273" xr:uid="{EBC0F28F-0ED4-4F06-887F-15215519E3A4}"/>
    <cellStyle name="Millares 6 3 4" xfId="245" xr:uid="{50F69E58-F614-4357-AA89-9CB24F10423D}"/>
    <cellStyle name="Millares 6 4" xfId="196" xr:uid="{00000000-0005-0000-0000-0000AF000000}"/>
    <cellStyle name="Millares 6 5" xfId="181" xr:uid="{00000000-0005-0000-0000-0000B0000000}"/>
    <cellStyle name="Millares 6 5 2" xfId="287"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1" xr:uid="{41736706-4A19-49F1-A19E-F9D76F13E2EA}"/>
    <cellStyle name="Millares 7 2 3" xfId="163" xr:uid="{00000000-0005-0000-0000-0000B4000000}"/>
    <cellStyle name="Millares 7 2 3 2" xfId="270" xr:uid="{F2069326-5EFA-4E63-9CEB-13F0056BC2E5}"/>
    <cellStyle name="Millares 7 2 4" xfId="242" xr:uid="{C0F02893-5BB1-42DB-8C9D-C5B92831E1BE}"/>
    <cellStyle name="Millares 7 3" xfId="132" xr:uid="{00000000-0005-0000-0000-0000B5000000}"/>
    <cellStyle name="Millares 7 4" xfId="197" xr:uid="{00000000-0005-0000-0000-0000B6000000}"/>
    <cellStyle name="Millares 7 4 2" xfId="299" xr:uid="{208EDCB0-F30B-4E1A-9469-4FE8AC795009}"/>
    <cellStyle name="Millares 7 5" xfId="150" xr:uid="{00000000-0005-0000-0000-0000B7000000}"/>
    <cellStyle name="Millares 7 5 2" xfId="257" xr:uid="{03C37BB0-74DA-48DF-9CEE-4A98134A05EF}"/>
    <cellStyle name="Millares 7 6" xfId="102" xr:uid="{00000000-0005-0000-0000-0000B8000000}"/>
    <cellStyle name="Millares 7 6 2" xfId="230"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20"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1063</xdr:rowOff>
    </xdr:from>
    <xdr:to>
      <xdr:col>3</xdr:col>
      <xdr:colOff>295644</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487</xdr:row>
          <xdr:rowOff>9525</xdr:rowOff>
        </xdr:from>
        <xdr:to>
          <xdr:col>3</xdr:col>
          <xdr:colOff>152400</xdr:colOff>
          <xdr:row>487</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B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vmlDrawing" Target="../drawings/vmlDrawing1.v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printerSettings" Target="../printerSettings/printerSettings34.bin"/></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printerSettings" Target="../printerSettings/printerSettings37.bin"/><Relationship Id="rId7" Type="http://schemas.openxmlformats.org/officeDocument/2006/relationships/control" Target="../activeX/activeX1.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3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heetViews>
  <sheetFormatPr baseColWidth="10" defaultColWidth="11.5703125" defaultRowHeight="15"/>
  <cols>
    <col min="1" max="1" width="7.5703125" style="482" customWidth="1"/>
    <col min="2" max="3" width="11.5703125" style="482"/>
    <col min="4" max="4" width="5.140625" style="482" customWidth="1"/>
    <col min="5" max="14" width="11.5703125" style="482"/>
    <col min="15" max="15" width="11.5703125" style="482" customWidth="1"/>
    <col min="16" max="16384" width="11.5703125" style="482"/>
  </cols>
  <sheetData>
    <row r="4" spans="2:17" ht="14.45" customHeight="1">
      <c r="B4" s="734"/>
      <c r="C4" s="767" t="s">
        <v>1377</v>
      </c>
      <c r="D4" s="767"/>
      <c r="E4" s="767"/>
      <c r="F4" s="767"/>
      <c r="G4" s="767"/>
      <c r="H4" s="767"/>
      <c r="I4" s="767"/>
      <c r="J4" s="767"/>
      <c r="K4" s="767"/>
      <c r="L4" s="767"/>
      <c r="M4" s="767"/>
      <c r="N4" s="767"/>
      <c r="O4" s="767"/>
      <c r="P4" s="483"/>
      <c r="Q4" s="483"/>
    </row>
    <row r="5" spans="2:17" ht="13.9" customHeight="1">
      <c r="B5" s="734"/>
      <c r="C5" s="767"/>
      <c r="D5" s="767"/>
      <c r="E5" s="767"/>
      <c r="F5" s="767"/>
      <c r="G5" s="767"/>
      <c r="H5" s="767"/>
      <c r="I5" s="767"/>
      <c r="J5" s="767"/>
      <c r="K5" s="767"/>
      <c r="L5" s="767"/>
      <c r="M5" s="767"/>
      <c r="N5" s="767"/>
      <c r="O5" s="767"/>
      <c r="P5" s="484"/>
      <c r="Q5" s="484"/>
    </row>
    <row r="6" spans="2:17" ht="3.6" customHeight="1">
      <c r="B6" s="734"/>
      <c r="C6" s="767"/>
      <c r="D6" s="767"/>
      <c r="E6" s="767"/>
      <c r="F6" s="767"/>
      <c r="G6" s="767"/>
      <c r="H6" s="767"/>
      <c r="I6" s="767"/>
      <c r="J6" s="767"/>
      <c r="K6" s="767"/>
      <c r="L6" s="767"/>
      <c r="M6" s="767"/>
      <c r="N6" s="767"/>
      <c r="O6" s="767"/>
      <c r="P6" s="484"/>
      <c r="Q6" s="484"/>
    </row>
    <row r="7" spans="2:17" ht="14.45" customHeight="1">
      <c r="B7" s="734"/>
      <c r="C7" s="767"/>
      <c r="D7" s="767"/>
      <c r="E7" s="767"/>
      <c r="F7" s="767"/>
      <c r="G7" s="767"/>
      <c r="H7" s="767"/>
      <c r="I7" s="767"/>
      <c r="J7" s="767"/>
      <c r="K7" s="767"/>
      <c r="L7" s="767"/>
      <c r="M7" s="767"/>
      <c r="N7" s="767"/>
      <c r="O7" s="767"/>
      <c r="P7" s="484"/>
      <c r="Q7" s="484"/>
    </row>
    <row r="8" spans="2:17" ht="16.899999999999999" customHeight="1">
      <c r="B8" s="734"/>
      <c r="C8" s="767"/>
      <c r="D8" s="767"/>
      <c r="E8" s="767"/>
      <c r="F8" s="767"/>
      <c r="G8" s="767"/>
      <c r="H8" s="767"/>
      <c r="I8" s="767"/>
      <c r="J8" s="767"/>
      <c r="K8" s="767"/>
      <c r="L8" s="767"/>
      <c r="M8" s="767"/>
      <c r="N8" s="767"/>
      <c r="O8" s="767"/>
      <c r="P8" s="484"/>
      <c r="Q8" s="484"/>
    </row>
    <row r="9" spans="2:17" ht="20.45" customHeight="1">
      <c r="B9" s="734"/>
      <c r="C9" s="767"/>
      <c r="D9" s="767"/>
      <c r="E9" s="767"/>
      <c r="F9" s="767"/>
      <c r="G9" s="767"/>
      <c r="H9" s="767"/>
      <c r="I9" s="767"/>
      <c r="J9" s="767"/>
      <c r="K9" s="767"/>
      <c r="L9" s="767"/>
      <c r="M9" s="767"/>
      <c r="N9" s="767"/>
      <c r="O9" s="767"/>
      <c r="P9" s="484"/>
      <c r="Q9" s="484"/>
    </row>
    <row r="10" spans="2:17" s="488" customFormat="1" ht="15.75">
      <c r="B10" s="485"/>
      <c r="C10" s="485"/>
      <c r="D10" s="486"/>
      <c r="E10" s="485"/>
      <c r="F10" s="485"/>
      <c r="G10" s="485"/>
      <c r="H10" s="485"/>
      <c r="I10" s="485"/>
      <c r="J10" s="485"/>
      <c r="K10" s="485"/>
      <c r="L10" s="487"/>
      <c r="M10" s="487"/>
      <c r="N10" s="487"/>
      <c r="O10" s="487"/>
      <c r="P10" s="487"/>
      <c r="Q10" s="487"/>
    </row>
    <row r="11" spans="2:17" s="488" customFormat="1" ht="15.6" customHeight="1">
      <c r="B11" s="485"/>
      <c r="C11" s="489"/>
      <c r="D11" s="489"/>
      <c r="E11" s="489"/>
      <c r="F11" s="489"/>
      <c r="G11" s="489"/>
      <c r="H11" s="489"/>
      <c r="I11" s="489"/>
      <c r="J11" s="489"/>
      <c r="K11" s="489"/>
      <c r="L11" s="489"/>
      <c r="M11" s="489"/>
      <c r="N11" s="489"/>
      <c r="O11" s="489"/>
      <c r="P11" s="489"/>
      <c r="Q11" s="489"/>
    </row>
    <row r="12" spans="2:17" s="488" customFormat="1" ht="18" customHeight="1">
      <c r="B12" s="766" t="s">
        <v>1376</v>
      </c>
      <c r="C12" s="766"/>
      <c r="D12" s="766"/>
      <c r="E12" s="766"/>
      <c r="F12" s="766"/>
      <c r="G12" s="766"/>
      <c r="H12" s="766"/>
      <c r="I12" s="766"/>
      <c r="J12" s="766"/>
      <c r="K12" s="766"/>
      <c r="L12" s="766"/>
      <c r="M12" s="766"/>
      <c r="N12" s="766"/>
      <c r="O12" s="766"/>
      <c r="P12" s="489"/>
      <c r="Q12" s="489"/>
    </row>
    <row r="13" spans="2:17" s="488" customFormat="1">
      <c r="B13" s="485"/>
      <c r="C13" s="485"/>
      <c r="D13" s="485"/>
      <c r="E13" s="485"/>
      <c r="F13" s="485"/>
      <c r="G13" s="485"/>
      <c r="H13" s="485"/>
      <c r="I13" s="485"/>
      <c r="J13" s="485"/>
      <c r="K13" s="485"/>
      <c r="L13" s="487"/>
      <c r="M13" s="487"/>
      <c r="N13" s="487"/>
      <c r="O13" s="487"/>
    </row>
    <row r="14" spans="2:17" s="487" customFormat="1">
      <c r="B14" s="485"/>
      <c r="C14" s="485"/>
      <c r="D14" s="485"/>
      <c r="E14" s="485"/>
      <c r="F14" s="485"/>
      <c r="G14" s="485"/>
      <c r="H14" s="485"/>
      <c r="I14" s="485"/>
      <c r="J14" s="485"/>
      <c r="K14" s="485"/>
    </row>
    <row r="15" spans="2:17">
      <c r="B15" s="735"/>
      <c r="C15" s="735"/>
      <c r="D15" s="735"/>
      <c r="E15" s="735"/>
      <c r="F15" s="735"/>
      <c r="G15" s="735"/>
      <c r="H15" s="736"/>
      <c r="I15" s="737"/>
      <c r="J15" s="737"/>
      <c r="K15" s="735"/>
      <c r="L15" s="738"/>
      <c r="M15" s="736"/>
      <c r="N15" s="738"/>
      <c r="O15" s="738"/>
    </row>
    <row r="16" spans="2:17">
      <c r="B16" s="735"/>
      <c r="C16" s="735"/>
      <c r="D16" s="735"/>
      <c r="E16" s="735"/>
      <c r="F16" s="735"/>
      <c r="G16" s="735"/>
      <c r="H16" s="736"/>
      <c r="I16" s="737"/>
      <c r="J16" s="737"/>
      <c r="K16" s="736"/>
      <c r="L16" s="736"/>
      <c r="M16" s="736"/>
      <c r="N16" s="738"/>
      <c r="O16" s="738"/>
    </row>
    <row r="17" spans="2:15" ht="15.75">
      <c r="B17" s="735"/>
      <c r="C17" s="735"/>
      <c r="D17" s="735"/>
      <c r="E17" s="735"/>
      <c r="F17" s="735"/>
      <c r="G17" s="735"/>
      <c r="H17" s="736"/>
      <c r="I17" s="737"/>
      <c r="J17" s="737"/>
      <c r="K17" s="736"/>
      <c r="L17" s="736"/>
      <c r="M17" s="745" t="s">
        <v>1369</v>
      </c>
      <c r="N17" s="738"/>
      <c r="O17" s="738"/>
    </row>
    <row r="18" spans="2:15" ht="15.75">
      <c r="B18" s="735"/>
      <c r="C18" s="351"/>
      <c r="D18" s="351"/>
      <c r="E18" s="351"/>
      <c r="F18" s="351"/>
      <c r="G18" s="351"/>
      <c r="H18" s="736"/>
      <c r="I18" s="737"/>
      <c r="J18" s="737"/>
      <c r="K18" s="736"/>
      <c r="L18" s="738"/>
      <c r="M18" s="738"/>
      <c r="N18" s="738"/>
      <c r="O18" s="738"/>
    </row>
    <row r="19" spans="2:15" ht="16.5">
      <c r="B19" s="735"/>
      <c r="C19" s="739"/>
      <c r="D19" s="739" t="s">
        <v>1370</v>
      </c>
      <c r="E19" s="365"/>
      <c r="F19" s="351"/>
      <c r="G19" s="351"/>
      <c r="H19" s="740"/>
      <c r="I19" s="737"/>
      <c r="J19" s="737"/>
      <c r="K19" s="735"/>
      <c r="L19" s="740"/>
      <c r="M19" s="740" t="s">
        <v>1462</v>
      </c>
      <c r="N19" s="738"/>
      <c r="O19" s="738"/>
    </row>
    <row r="20" spans="2:15" ht="16.5">
      <c r="B20" s="735"/>
      <c r="C20" s="739"/>
      <c r="D20" s="739"/>
      <c r="E20" s="365"/>
      <c r="F20" s="351"/>
      <c r="G20" s="351"/>
      <c r="H20" s="741"/>
      <c r="I20" s="737"/>
      <c r="J20" s="737"/>
      <c r="K20" s="735"/>
      <c r="L20" s="741"/>
      <c r="M20" s="741"/>
      <c r="N20" s="738"/>
      <c r="O20" s="738"/>
    </row>
    <row r="21" spans="2:15" ht="16.5">
      <c r="B21" s="735"/>
      <c r="C21" s="739"/>
      <c r="D21" s="739" t="s">
        <v>1371</v>
      </c>
      <c r="E21" s="365"/>
      <c r="F21" s="351"/>
      <c r="G21" s="351"/>
      <c r="H21" s="740"/>
      <c r="I21" s="737"/>
      <c r="J21" s="737"/>
      <c r="K21" s="735"/>
      <c r="L21" s="740"/>
      <c r="M21" s="740" t="s">
        <v>1464</v>
      </c>
      <c r="N21" s="738"/>
      <c r="O21" s="738"/>
    </row>
    <row r="22" spans="2:15" ht="16.5">
      <c r="B22" s="735"/>
      <c r="C22" s="739"/>
      <c r="D22" s="739"/>
      <c r="E22" s="365"/>
      <c r="F22" s="351"/>
      <c r="G22" s="351"/>
      <c r="H22" s="741"/>
      <c r="I22" s="737"/>
      <c r="J22" s="737"/>
      <c r="K22" s="735"/>
      <c r="L22" s="741"/>
      <c r="M22" s="741"/>
      <c r="N22" s="738"/>
      <c r="O22" s="738"/>
    </row>
    <row r="23" spans="2:15" ht="16.5">
      <c r="B23" s="735"/>
      <c r="C23" s="739"/>
      <c r="D23" s="739" t="s">
        <v>1092</v>
      </c>
      <c r="E23" s="365"/>
      <c r="F23" s="351"/>
      <c r="G23" s="351"/>
      <c r="H23" s="740"/>
      <c r="I23" s="737"/>
      <c r="J23" s="737"/>
      <c r="K23" s="735"/>
      <c r="L23" s="740"/>
      <c r="M23" s="740" t="s">
        <v>1465</v>
      </c>
      <c r="N23" s="738"/>
      <c r="O23" s="738"/>
    </row>
    <row r="24" spans="2:15" ht="16.5">
      <c r="B24" s="735"/>
      <c r="C24" s="739"/>
      <c r="D24" s="739"/>
      <c r="E24" s="365"/>
      <c r="F24" s="351"/>
      <c r="G24" s="351"/>
      <c r="H24" s="741"/>
      <c r="I24" s="737"/>
      <c r="J24" s="737"/>
      <c r="K24" s="735"/>
      <c r="L24" s="741"/>
      <c r="M24" s="741"/>
      <c r="N24" s="738"/>
      <c r="O24" s="738"/>
    </row>
    <row r="25" spans="2:15" ht="16.5">
      <c r="B25" s="735"/>
      <c r="C25" s="739"/>
      <c r="D25" s="739" t="s">
        <v>1372</v>
      </c>
      <c r="E25" s="365"/>
      <c r="F25" s="351"/>
      <c r="G25" s="351"/>
      <c r="H25" s="740"/>
      <c r="I25" s="737"/>
      <c r="J25" s="737"/>
      <c r="K25" s="735"/>
      <c r="L25" s="740"/>
      <c r="M25" s="740" t="s">
        <v>1466</v>
      </c>
      <c r="N25" s="738"/>
      <c r="O25" s="738"/>
    </row>
    <row r="26" spans="2:15" ht="16.5">
      <c r="B26" s="735"/>
      <c r="C26" s="739"/>
      <c r="D26" s="739"/>
      <c r="E26" s="365"/>
      <c r="F26" s="351"/>
      <c r="G26" s="351"/>
      <c r="H26" s="741"/>
      <c r="I26" s="737"/>
      <c r="J26" s="737"/>
      <c r="K26" s="735"/>
      <c r="L26" s="741"/>
      <c r="M26" s="741"/>
      <c r="N26" s="738"/>
      <c r="O26" s="738"/>
    </row>
    <row r="27" spans="2:15" ht="16.5">
      <c r="B27" s="735"/>
      <c r="C27" s="739"/>
      <c r="D27" s="739" t="s">
        <v>1373</v>
      </c>
      <c r="E27" s="365"/>
      <c r="F27" s="351"/>
      <c r="G27" s="351"/>
      <c r="H27" s="740"/>
      <c r="I27" s="737"/>
      <c r="J27" s="737"/>
      <c r="K27" s="735"/>
      <c r="L27" s="740"/>
      <c r="M27" s="740" t="s">
        <v>1467</v>
      </c>
      <c r="N27" s="738"/>
      <c r="O27" s="738"/>
    </row>
    <row r="28" spans="2:15" ht="16.5">
      <c r="B28" s="735"/>
      <c r="C28" s="739"/>
      <c r="D28" s="739"/>
      <c r="E28" s="365"/>
      <c r="F28" s="351"/>
      <c r="G28" s="351"/>
      <c r="H28" s="741"/>
      <c r="I28" s="737"/>
      <c r="J28" s="737"/>
      <c r="K28" s="735"/>
      <c r="L28" s="741"/>
      <c r="M28" s="741"/>
      <c r="N28" s="738"/>
      <c r="O28" s="738"/>
    </row>
    <row r="29" spans="2:15" ht="16.5">
      <c r="B29" s="735"/>
      <c r="C29" s="739"/>
      <c r="D29" s="739" t="s">
        <v>1374</v>
      </c>
      <c r="E29" s="365"/>
      <c r="F29" s="351"/>
      <c r="G29" s="351"/>
      <c r="H29" s="740"/>
      <c r="I29" s="737"/>
      <c r="J29" s="737"/>
      <c r="K29" s="735"/>
      <c r="L29" s="742"/>
      <c r="M29" s="742" t="s">
        <v>1469</v>
      </c>
      <c r="N29" s="738"/>
      <c r="O29" s="738"/>
    </row>
    <row r="30" spans="2:15" ht="16.5">
      <c r="B30" s="735"/>
      <c r="C30" s="739"/>
      <c r="D30" s="739"/>
      <c r="E30" s="365"/>
      <c r="F30" s="351"/>
      <c r="G30" s="351"/>
      <c r="H30" s="741"/>
      <c r="I30" s="737"/>
      <c r="J30" s="737"/>
      <c r="K30" s="735"/>
      <c r="L30" s="741"/>
      <c r="M30" s="741"/>
      <c r="N30" s="738"/>
      <c r="O30" s="738"/>
    </row>
    <row r="31" spans="2:15" ht="16.5">
      <c r="B31" s="735"/>
      <c r="C31" s="739"/>
      <c r="D31" s="739" t="s">
        <v>1468</v>
      </c>
      <c r="E31" s="365"/>
      <c r="F31" s="351"/>
      <c r="G31" s="351"/>
      <c r="H31" s="740"/>
      <c r="I31" s="737"/>
      <c r="J31" s="737"/>
      <c r="K31" s="735"/>
      <c r="L31" s="742"/>
      <c r="M31" s="742" t="s">
        <v>1470</v>
      </c>
      <c r="N31" s="738"/>
      <c r="O31" s="738"/>
    </row>
    <row r="32" spans="2:15" ht="16.5">
      <c r="B32" s="735"/>
      <c r="C32" s="739"/>
      <c r="D32" s="739"/>
      <c r="E32" s="365"/>
      <c r="F32" s="351"/>
      <c r="G32" s="351"/>
      <c r="H32" s="741"/>
      <c r="I32" s="737"/>
      <c r="J32" s="737"/>
      <c r="K32" s="735"/>
      <c r="L32" s="741"/>
      <c r="M32" s="741"/>
      <c r="N32" s="738"/>
      <c r="O32" s="738"/>
    </row>
    <row r="33" spans="2:15" ht="16.5">
      <c r="B33" s="735"/>
      <c r="C33" s="739"/>
      <c r="D33" s="739" t="s">
        <v>1375</v>
      </c>
      <c r="E33" s="365"/>
      <c r="F33" s="351"/>
      <c r="G33" s="351"/>
      <c r="H33" s="740"/>
      <c r="I33" s="737"/>
      <c r="J33" s="737"/>
      <c r="K33" s="735"/>
      <c r="L33" s="742"/>
      <c r="M33" s="742" t="s">
        <v>1471</v>
      </c>
      <c r="N33" s="738"/>
      <c r="O33" s="738"/>
    </row>
    <row r="34" spans="2:15" ht="16.5">
      <c r="B34" s="735"/>
      <c r="C34" s="743"/>
      <c r="D34" s="743"/>
      <c r="E34" s="365"/>
      <c r="F34" s="351"/>
      <c r="G34" s="351"/>
      <c r="H34" s="741"/>
      <c r="I34" s="737"/>
      <c r="J34" s="737"/>
      <c r="K34" s="735"/>
      <c r="L34" s="744"/>
      <c r="M34" s="738"/>
      <c r="N34" s="738"/>
      <c r="O34" s="738"/>
    </row>
    <row r="35" spans="2:15" ht="16.5">
      <c r="B35" s="735"/>
      <c r="C35" s="743"/>
      <c r="D35" s="743"/>
      <c r="E35" s="365"/>
      <c r="F35" s="351"/>
      <c r="G35" s="351"/>
      <c r="H35" s="740"/>
      <c r="I35" s="737"/>
      <c r="J35" s="737"/>
      <c r="K35" s="735"/>
      <c r="L35" s="744"/>
      <c r="M35" s="738"/>
      <c r="N35" s="738"/>
      <c r="O35" s="738"/>
    </row>
    <row r="36" spans="2:15" ht="16.5">
      <c r="B36" s="746"/>
      <c r="C36" s="753"/>
      <c r="D36" s="753"/>
      <c r="E36" s="750"/>
      <c r="F36" s="749"/>
      <c r="G36" s="749"/>
      <c r="H36" s="752"/>
      <c r="I36" s="747"/>
      <c r="J36" s="747"/>
      <c r="K36" s="746"/>
      <c r="L36" s="754"/>
      <c r="M36" s="748"/>
      <c r="N36" s="748"/>
      <c r="O36" s="748"/>
    </row>
    <row r="37" spans="2:15" ht="16.5">
      <c r="B37" s="746"/>
      <c r="C37" s="753"/>
      <c r="D37" s="753"/>
      <c r="E37" s="750"/>
      <c r="F37" s="749"/>
      <c r="G37" s="749"/>
      <c r="H37" s="751"/>
      <c r="I37" s="747"/>
      <c r="J37" s="747"/>
      <c r="K37" s="746"/>
      <c r="L37" s="754"/>
      <c r="M37" s="748"/>
      <c r="N37" s="748"/>
      <c r="O37" s="748"/>
    </row>
    <row r="38" spans="2:15" ht="15.75">
      <c r="B38" s="746"/>
      <c r="C38" s="749"/>
      <c r="D38" s="749"/>
      <c r="E38" s="749"/>
      <c r="F38" s="749"/>
      <c r="G38" s="749"/>
      <c r="H38" s="752"/>
      <c r="I38" s="747"/>
      <c r="J38" s="747"/>
      <c r="K38" s="746"/>
      <c r="L38" s="748"/>
      <c r="M38" s="748"/>
      <c r="N38" s="748"/>
      <c r="O38" s="748"/>
    </row>
    <row r="39" spans="2:15">
      <c r="B39" s="746"/>
      <c r="C39" s="746"/>
      <c r="D39" s="746"/>
      <c r="E39" s="746"/>
      <c r="F39" s="746"/>
      <c r="G39" s="746"/>
      <c r="H39" s="752"/>
      <c r="I39" s="747"/>
      <c r="J39" s="747"/>
      <c r="K39" s="746"/>
      <c r="L39" s="748"/>
      <c r="M39" s="748"/>
      <c r="N39" s="748"/>
      <c r="O39" s="748"/>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J91"/>
  <sheetViews>
    <sheetView showGridLines="0" zoomScaleNormal="100" workbookViewId="0"/>
  </sheetViews>
  <sheetFormatPr baseColWidth="10" defaultColWidth="8.7109375" defaultRowHeight="12.75"/>
  <cols>
    <col min="1" max="1" width="2.42578125" style="106" customWidth="1"/>
    <col min="2" max="2" width="16.7109375" style="106" customWidth="1"/>
    <col min="3" max="3" width="26.7109375" style="106" customWidth="1"/>
    <col min="4" max="4" width="16" style="106" customWidth="1"/>
    <col min="5" max="10" width="12.140625" style="106" customWidth="1"/>
    <col min="11" max="16384" width="8.7109375" style="106"/>
  </cols>
  <sheetData>
    <row r="1" spans="2:10">
      <c r="I1" s="727" t="s">
        <v>1463</v>
      </c>
    </row>
    <row r="2" spans="2:10" ht="15.75">
      <c r="B2" s="772" t="s">
        <v>629</v>
      </c>
      <c r="C2" s="772"/>
      <c r="D2" s="772"/>
      <c r="E2" s="772"/>
      <c r="F2" s="772"/>
      <c r="G2" s="772"/>
      <c r="H2" s="772"/>
      <c r="I2" s="772"/>
    </row>
    <row r="3" spans="2:10" ht="11.45" customHeight="1">
      <c r="B3" s="773" t="s">
        <v>541</v>
      </c>
      <c r="C3" s="773"/>
      <c r="D3" s="773"/>
      <c r="E3" s="773"/>
      <c r="F3" s="773"/>
      <c r="G3" s="773"/>
      <c r="H3" s="773"/>
      <c r="I3" s="773"/>
      <c r="J3" s="17"/>
    </row>
    <row r="4" spans="2:10" ht="15">
      <c r="B4" s="774" t="s">
        <v>1472</v>
      </c>
      <c r="C4" s="774"/>
      <c r="D4" s="774"/>
      <c r="E4" s="774"/>
      <c r="F4" s="774"/>
      <c r="G4" s="774"/>
      <c r="H4" s="774"/>
      <c r="I4" s="774"/>
      <c r="J4" s="17"/>
    </row>
    <row r="5" spans="2:10" ht="15">
      <c r="B5" s="45"/>
      <c r="C5" s="45"/>
      <c r="D5" s="17"/>
      <c r="E5" s="17"/>
      <c r="F5" s="17"/>
      <c r="G5" s="17"/>
      <c r="H5" s="17"/>
      <c r="I5" s="17"/>
      <c r="J5" s="17"/>
    </row>
    <row r="6" spans="2:10" ht="15">
      <c r="B6" s="107" t="s">
        <v>542</v>
      </c>
      <c r="C6" s="116"/>
      <c r="D6" s="17"/>
      <c r="E6" s="17"/>
      <c r="F6" s="17"/>
      <c r="G6" s="17"/>
      <c r="H6" s="17"/>
      <c r="I6" s="17"/>
      <c r="J6" s="17"/>
    </row>
    <row r="7" spans="2:10" ht="15">
      <c r="B7" s="45"/>
      <c r="C7" s="45"/>
      <c r="D7" s="17"/>
      <c r="E7" s="17"/>
      <c r="F7" s="17"/>
      <c r="G7" s="17"/>
      <c r="H7" s="17"/>
      <c r="I7" s="17"/>
      <c r="J7" s="17"/>
    </row>
    <row r="8" spans="2:10" ht="15">
      <c r="B8" s="56" t="s">
        <v>543</v>
      </c>
      <c r="C8" s="56"/>
      <c r="D8" s="69" t="s">
        <v>232</v>
      </c>
      <c r="E8" s="17"/>
      <c r="F8" s="17"/>
      <c r="G8" s="17"/>
      <c r="H8" s="17"/>
      <c r="I8" s="17"/>
      <c r="J8" s="17"/>
    </row>
    <row r="9" spans="2:10" ht="15">
      <c r="B9" s="56" t="s">
        <v>544</v>
      </c>
      <c r="C9" s="56"/>
      <c r="D9" s="69" t="s">
        <v>545</v>
      </c>
      <c r="E9" s="17"/>
      <c r="F9" s="17"/>
      <c r="G9" s="17"/>
      <c r="H9" s="17"/>
      <c r="I9" s="17"/>
      <c r="J9" s="17"/>
    </row>
    <row r="10" spans="2:10" ht="15">
      <c r="B10" s="56" t="s">
        <v>546</v>
      </c>
      <c r="C10" s="56"/>
      <c r="D10" s="105">
        <v>27</v>
      </c>
      <c r="E10" s="17"/>
      <c r="F10" s="17"/>
      <c r="G10" s="17"/>
      <c r="H10" s="17"/>
      <c r="I10" s="17"/>
      <c r="J10" s="17"/>
    </row>
    <row r="11" spans="2:10" ht="15">
      <c r="B11" s="56" t="s">
        <v>547</v>
      </c>
      <c r="C11" s="56"/>
      <c r="D11" s="69" t="s">
        <v>548</v>
      </c>
      <c r="E11" s="17"/>
      <c r="F11" s="17"/>
      <c r="G11" s="17"/>
      <c r="H11" s="17"/>
      <c r="I11" s="17"/>
      <c r="J11" s="17"/>
    </row>
    <row r="12" spans="2:10" ht="15">
      <c r="B12" s="56" t="s">
        <v>549</v>
      </c>
      <c r="C12" s="56"/>
      <c r="D12" s="69" t="s">
        <v>550</v>
      </c>
      <c r="E12" s="17"/>
      <c r="F12" s="17"/>
      <c r="G12" s="17"/>
      <c r="H12" s="17"/>
      <c r="I12" s="17"/>
      <c r="J12" s="17"/>
    </row>
    <row r="13" spans="2:10" ht="15">
      <c r="B13" s="56" t="s">
        <v>551</v>
      </c>
      <c r="C13" s="56"/>
      <c r="D13" s="69" t="s">
        <v>552</v>
      </c>
      <c r="E13" s="17"/>
      <c r="F13" s="17"/>
      <c r="G13" s="17"/>
      <c r="H13" s="17"/>
      <c r="I13" s="17"/>
      <c r="J13" s="17"/>
    </row>
    <row r="14" spans="2:10" ht="15">
      <c r="B14" s="56" t="s">
        <v>553</v>
      </c>
      <c r="C14" s="56"/>
      <c r="D14" s="118" t="s">
        <v>623</v>
      </c>
      <c r="E14" s="17"/>
      <c r="F14" s="17"/>
      <c r="G14" s="17"/>
      <c r="H14" s="17"/>
      <c r="I14" s="17"/>
      <c r="J14" s="17"/>
    </row>
    <row r="15" spans="2:10" ht="15">
      <c r="B15" s="56" t="s">
        <v>554</v>
      </c>
      <c r="C15" s="56"/>
      <c r="D15" s="69" t="s">
        <v>548</v>
      </c>
      <c r="E15" s="17"/>
      <c r="F15" s="17"/>
      <c r="G15" s="17"/>
      <c r="H15" s="17"/>
      <c r="I15" s="17"/>
      <c r="J15" s="17"/>
    </row>
    <row r="16" spans="2:10" ht="15">
      <c r="B16" s="108"/>
      <c r="C16" s="108"/>
      <c r="D16" s="17"/>
      <c r="E16" s="17"/>
      <c r="F16" s="17"/>
      <c r="G16" s="17"/>
      <c r="H16" s="17"/>
      <c r="I16" s="17"/>
      <c r="J16" s="17"/>
    </row>
    <row r="17" spans="2:10" ht="15">
      <c r="B17" s="107" t="s">
        <v>555</v>
      </c>
      <c r="C17" s="116"/>
      <c r="D17" s="17"/>
      <c r="E17" s="17"/>
      <c r="F17" s="17"/>
      <c r="G17" s="17"/>
      <c r="H17" s="17"/>
      <c r="I17" s="17"/>
      <c r="J17" s="17"/>
    </row>
    <row r="18" spans="2:10" ht="15">
      <c r="B18" s="45"/>
      <c r="C18" s="45"/>
      <c r="D18" s="17"/>
      <c r="E18" s="17"/>
      <c r="F18" s="17"/>
      <c r="G18" s="17"/>
      <c r="H18" s="17"/>
      <c r="I18" s="17"/>
      <c r="J18" s="17"/>
    </row>
    <row r="19" spans="2:10" ht="15">
      <c r="B19" s="56" t="s">
        <v>556</v>
      </c>
      <c r="C19" s="56"/>
      <c r="D19" s="69" t="s">
        <v>557</v>
      </c>
      <c r="E19" s="17"/>
      <c r="F19" s="17"/>
      <c r="G19" s="17"/>
      <c r="H19" s="17"/>
      <c r="I19" s="17"/>
      <c r="J19" s="17"/>
    </row>
    <row r="20" spans="2:10" ht="15">
      <c r="B20" s="56" t="s">
        <v>558</v>
      </c>
      <c r="C20" s="56"/>
      <c r="D20" s="69" t="s">
        <v>559</v>
      </c>
      <c r="E20" s="17"/>
      <c r="F20" s="17"/>
      <c r="G20" s="17"/>
      <c r="H20" s="17"/>
      <c r="I20" s="17"/>
      <c r="J20" s="17"/>
    </row>
    <row r="21" spans="2:10" ht="15">
      <c r="B21" s="56" t="s">
        <v>560</v>
      </c>
      <c r="C21" s="56"/>
      <c r="D21" s="69" t="s">
        <v>612</v>
      </c>
      <c r="E21" s="17"/>
      <c r="F21" s="17"/>
      <c r="G21" s="17"/>
      <c r="H21" s="17"/>
      <c r="I21" s="17"/>
      <c r="J21" s="17"/>
    </row>
    <row r="22" spans="2:10" ht="15">
      <c r="B22" s="56" t="s">
        <v>556</v>
      </c>
      <c r="C22" s="56"/>
      <c r="D22" s="69" t="s">
        <v>561</v>
      </c>
      <c r="E22" s="17"/>
      <c r="F22" s="17"/>
      <c r="G22" s="17"/>
      <c r="H22" s="17"/>
      <c r="I22" s="17"/>
      <c r="J22" s="17"/>
    </row>
    <row r="23" spans="2:10">
      <c r="B23" s="56" t="s">
        <v>558</v>
      </c>
      <c r="C23" s="56"/>
      <c r="D23" s="69" t="s">
        <v>562</v>
      </c>
    </row>
    <row r="25" spans="2:10">
      <c r="B25" s="31" t="s">
        <v>563</v>
      </c>
      <c r="C25" s="54"/>
    </row>
    <row r="27" spans="2:10">
      <c r="B27" s="775" t="s">
        <v>564</v>
      </c>
      <c r="C27" s="775"/>
      <c r="D27" s="775" t="s">
        <v>565</v>
      </c>
      <c r="E27" s="775"/>
      <c r="F27" s="775"/>
    </row>
    <row r="28" spans="2:10" ht="13.9" customHeight="1">
      <c r="B28" s="777" t="s">
        <v>566</v>
      </c>
      <c r="C28" s="777"/>
      <c r="D28" s="780" t="s">
        <v>567</v>
      </c>
      <c r="E28" s="780"/>
      <c r="F28" s="780"/>
    </row>
    <row r="29" spans="2:10" ht="13.9" customHeight="1">
      <c r="B29" s="777"/>
      <c r="C29" s="777"/>
      <c r="D29" s="780" t="s">
        <v>568</v>
      </c>
      <c r="E29" s="780"/>
      <c r="F29" s="780"/>
    </row>
    <row r="30" spans="2:10" ht="13.9" customHeight="1">
      <c r="B30" s="781" t="s">
        <v>569</v>
      </c>
      <c r="C30" s="781"/>
      <c r="D30" s="781"/>
      <c r="E30" s="781"/>
      <c r="F30" s="781"/>
    </row>
    <row r="31" spans="2:10" ht="15.75" customHeight="1">
      <c r="B31" s="780" t="s">
        <v>108</v>
      </c>
      <c r="C31" s="780"/>
      <c r="D31" s="780" t="s">
        <v>567</v>
      </c>
      <c r="E31" s="780"/>
      <c r="F31" s="780"/>
    </row>
    <row r="32" spans="2:10" ht="15.75" customHeight="1">
      <c r="B32" s="780" t="s">
        <v>336</v>
      </c>
      <c r="C32" s="780"/>
      <c r="D32" s="780" t="s">
        <v>568</v>
      </c>
      <c r="E32" s="780"/>
      <c r="F32" s="780"/>
    </row>
    <row r="33" spans="2:6" ht="15.75" customHeight="1">
      <c r="B33" s="780" t="s">
        <v>570</v>
      </c>
      <c r="C33" s="780"/>
      <c r="D33" s="780" t="s">
        <v>571</v>
      </c>
      <c r="E33" s="780"/>
      <c r="F33" s="780"/>
    </row>
    <row r="34" spans="2:6" ht="15.75" customHeight="1">
      <c r="B34" s="780" t="s">
        <v>572</v>
      </c>
      <c r="C34" s="780"/>
      <c r="D34" s="780" t="s">
        <v>573</v>
      </c>
      <c r="E34" s="780"/>
      <c r="F34" s="780"/>
    </row>
    <row r="35" spans="2:6" ht="15.75" customHeight="1">
      <c r="B35" s="780" t="s">
        <v>574</v>
      </c>
      <c r="C35" s="780"/>
      <c r="D35" s="780" t="s">
        <v>611</v>
      </c>
      <c r="E35" s="780"/>
      <c r="F35" s="780"/>
    </row>
    <row r="36" spans="2:6">
      <c r="B36" s="781" t="s">
        <v>575</v>
      </c>
      <c r="C36" s="781"/>
      <c r="D36" s="781"/>
      <c r="E36" s="781"/>
      <c r="F36" s="781"/>
    </row>
    <row r="37" spans="2:6" ht="15.75" customHeight="1">
      <c r="B37" s="780" t="s">
        <v>576</v>
      </c>
      <c r="C37" s="780"/>
      <c r="D37" s="780" t="s">
        <v>568</v>
      </c>
      <c r="E37" s="780"/>
      <c r="F37" s="780"/>
    </row>
    <row r="38" spans="2:6" ht="15.75" customHeight="1">
      <c r="B38" s="780" t="s">
        <v>695</v>
      </c>
      <c r="C38" s="780"/>
      <c r="D38" s="780" t="s">
        <v>694</v>
      </c>
      <c r="E38" s="780"/>
      <c r="F38" s="780"/>
    </row>
    <row r="39" spans="2:6" ht="15.75" customHeight="1">
      <c r="B39" s="780" t="s">
        <v>577</v>
      </c>
      <c r="C39" s="780"/>
      <c r="D39" s="780" t="s">
        <v>578</v>
      </c>
      <c r="E39" s="780"/>
      <c r="F39" s="780"/>
    </row>
    <row r="40" spans="2:6" ht="15" customHeight="1">
      <c r="B40" s="780" t="s">
        <v>579</v>
      </c>
      <c r="C40" s="780"/>
      <c r="D40" s="780" t="s">
        <v>580</v>
      </c>
      <c r="E40" s="780"/>
      <c r="F40" s="780"/>
    </row>
    <row r="41" spans="2:6" ht="15.75" customHeight="1">
      <c r="B41" s="780" t="s">
        <v>581</v>
      </c>
      <c r="C41" s="780"/>
      <c r="D41" s="780" t="s">
        <v>582</v>
      </c>
      <c r="E41" s="780"/>
      <c r="F41" s="780"/>
    </row>
    <row r="42" spans="2:6" ht="15.75" customHeight="1">
      <c r="B42" s="780" t="s">
        <v>583</v>
      </c>
      <c r="C42" s="780"/>
      <c r="D42" s="780" t="s">
        <v>584</v>
      </c>
      <c r="E42" s="780"/>
      <c r="F42" s="780"/>
    </row>
    <row r="44" spans="2:6">
      <c r="B44" s="778" t="s">
        <v>585</v>
      </c>
      <c r="C44" s="778"/>
    </row>
    <row r="46" spans="2:6">
      <c r="B46" s="105" t="s">
        <v>1473</v>
      </c>
      <c r="C46" s="117"/>
    </row>
    <row r="48" spans="2:6">
      <c r="B48" s="109" t="s">
        <v>586</v>
      </c>
      <c r="C48" s="109"/>
      <c r="D48" s="110">
        <v>15000000000</v>
      </c>
    </row>
    <row r="49" spans="2:9">
      <c r="B49" s="109" t="s">
        <v>587</v>
      </c>
      <c r="C49" s="109"/>
      <c r="D49" s="110">
        <v>15000000000</v>
      </c>
    </row>
    <row r="50" spans="2:9">
      <c r="B50" s="109" t="s">
        <v>506</v>
      </c>
      <c r="C50" s="109"/>
      <c r="D50" s="110">
        <v>10000000000</v>
      </c>
    </row>
    <row r="51" spans="2:9">
      <c r="B51" s="109" t="s">
        <v>588</v>
      </c>
      <c r="C51" s="109"/>
      <c r="D51" s="110">
        <v>1000000</v>
      </c>
    </row>
    <row r="54" spans="2:9" ht="15" customHeight="1">
      <c r="B54" s="776" t="s">
        <v>589</v>
      </c>
      <c r="C54" s="776"/>
      <c r="D54" s="776"/>
      <c r="E54" s="776"/>
      <c r="F54" s="776"/>
      <c r="G54" s="776"/>
      <c r="H54" s="776"/>
      <c r="I54" s="776"/>
    </row>
    <row r="55" spans="2:9" ht="48">
      <c r="B55" s="303" t="s">
        <v>590</v>
      </c>
      <c r="C55" s="303" t="s">
        <v>368</v>
      </c>
      <c r="D55" s="303" t="s">
        <v>591</v>
      </c>
      <c r="E55" s="303" t="s">
        <v>592</v>
      </c>
      <c r="F55" s="303" t="s">
        <v>446</v>
      </c>
      <c r="G55" s="303" t="s">
        <v>593</v>
      </c>
      <c r="H55" s="303" t="s">
        <v>447</v>
      </c>
      <c r="I55" s="303" t="s">
        <v>594</v>
      </c>
    </row>
    <row r="56" spans="2:9">
      <c r="B56" s="722">
        <v>1</v>
      </c>
      <c r="C56" s="723" t="s">
        <v>372</v>
      </c>
      <c r="D56" s="724">
        <v>9999</v>
      </c>
      <c r="E56" s="724">
        <v>9999</v>
      </c>
      <c r="F56" s="722" t="s">
        <v>595</v>
      </c>
      <c r="G56" s="724">
        <v>9999</v>
      </c>
      <c r="H56" s="725">
        <v>9999000000</v>
      </c>
      <c r="I56" s="726">
        <v>0.99990000000000001</v>
      </c>
    </row>
    <row r="57" spans="2:9">
      <c r="B57" s="722">
        <v>2</v>
      </c>
      <c r="C57" s="723" t="s">
        <v>596</v>
      </c>
      <c r="D57" s="722">
        <v>1</v>
      </c>
      <c r="E57" s="722">
        <v>1</v>
      </c>
      <c r="F57" s="722" t="s">
        <v>595</v>
      </c>
      <c r="G57" s="722">
        <v>1</v>
      </c>
      <c r="H57" s="725">
        <v>1000000</v>
      </c>
      <c r="I57" s="726">
        <v>1E-4</v>
      </c>
    </row>
    <row r="59" spans="2:9" ht="15" customHeight="1">
      <c r="B59" s="776" t="s">
        <v>597</v>
      </c>
      <c r="C59" s="776"/>
      <c r="D59" s="776"/>
      <c r="E59" s="776"/>
      <c r="F59" s="776"/>
      <c r="G59" s="776"/>
      <c r="H59" s="776"/>
      <c r="I59" s="776"/>
    </row>
    <row r="60" spans="2:9" ht="48">
      <c r="B60" s="303" t="s">
        <v>590</v>
      </c>
      <c r="C60" s="303" t="s">
        <v>368</v>
      </c>
      <c r="D60" s="303" t="s">
        <v>591</v>
      </c>
      <c r="E60" s="303" t="s">
        <v>592</v>
      </c>
      <c r="F60" s="303" t="s">
        <v>446</v>
      </c>
      <c r="G60" s="303" t="s">
        <v>593</v>
      </c>
      <c r="H60" s="303" t="s">
        <v>447</v>
      </c>
      <c r="I60" s="303" t="s">
        <v>598</v>
      </c>
    </row>
    <row r="61" spans="2:9">
      <c r="B61" s="722">
        <v>1</v>
      </c>
      <c r="C61" s="723" t="s">
        <v>372</v>
      </c>
      <c r="D61" s="724">
        <v>9999</v>
      </c>
      <c r="E61" s="724">
        <v>9999</v>
      </c>
      <c r="F61" s="722" t="s">
        <v>595</v>
      </c>
      <c r="G61" s="724">
        <v>9999</v>
      </c>
      <c r="H61" s="725">
        <v>9999000000</v>
      </c>
      <c r="I61" s="726">
        <v>0.99990000000000001</v>
      </c>
    </row>
    <row r="62" spans="2:9">
      <c r="B62" s="722">
        <v>2</v>
      </c>
      <c r="C62" s="723" t="s">
        <v>596</v>
      </c>
      <c r="D62" s="722">
        <v>1</v>
      </c>
      <c r="E62" s="722">
        <v>1</v>
      </c>
      <c r="F62" s="722" t="s">
        <v>595</v>
      </c>
      <c r="G62" s="722">
        <v>1</v>
      </c>
      <c r="H62" s="725">
        <v>1000000</v>
      </c>
      <c r="I62" s="726">
        <v>1E-4</v>
      </c>
    </row>
    <row r="65" spans="2:5">
      <c r="B65" s="64" t="s">
        <v>599</v>
      </c>
      <c r="C65" s="64"/>
    </row>
    <row r="67" spans="2:5">
      <c r="B67" s="64" t="s">
        <v>600</v>
      </c>
      <c r="C67" s="64"/>
    </row>
    <row r="68" spans="2:5">
      <c r="B68" s="64" t="s">
        <v>601</v>
      </c>
      <c r="C68" s="64"/>
    </row>
    <row r="71" spans="2:5">
      <c r="B71" s="64" t="s">
        <v>602</v>
      </c>
      <c r="C71" s="64"/>
    </row>
    <row r="73" spans="2:5" ht="15" customHeight="1">
      <c r="B73" s="770" t="s">
        <v>603</v>
      </c>
      <c r="C73" s="770"/>
      <c r="D73" s="771" t="s">
        <v>604</v>
      </c>
      <c r="E73" s="771"/>
    </row>
    <row r="74" spans="2:5">
      <c r="B74" s="728" t="s">
        <v>567</v>
      </c>
      <c r="C74" s="728"/>
      <c r="D74" s="729" t="s">
        <v>108</v>
      </c>
      <c r="E74" s="730"/>
    </row>
    <row r="75" spans="2:5">
      <c r="B75" s="728" t="s">
        <v>568</v>
      </c>
      <c r="C75" s="728"/>
      <c r="D75" s="729" t="s">
        <v>336</v>
      </c>
      <c r="E75" s="730"/>
    </row>
    <row r="76" spans="2:5">
      <c r="B76" s="728" t="s">
        <v>571</v>
      </c>
      <c r="C76" s="728"/>
      <c r="D76" s="729" t="s">
        <v>605</v>
      </c>
      <c r="E76" s="730"/>
    </row>
    <row r="77" spans="2:5">
      <c r="B77" s="728" t="s">
        <v>573</v>
      </c>
      <c r="C77" s="728"/>
      <c r="D77" s="729" t="s">
        <v>54</v>
      </c>
      <c r="E77" s="730"/>
    </row>
    <row r="78" spans="2:5">
      <c r="B78" s="728" t="s">
        <v>611</v>
      </c>
      <c r="C78" s="728"/>
      <c r="D78" s="729" t="s">
        <v>574</v>
      </c>
      <c r="E78" s="730"/>
    </row>
    <row r="79" spans="2:5" ht="15.75" customHeight="1">
      <c r="B79" s="779" t="s">
        <v>694</v>
      </c>
      <c r="C79" s="779"/>
      <c r="D79" s="729" t="s">
        <v>695</v>
      </c>
      <c r="E79" s="730"/>
    </row>
    <row r="80" spans="2:5">
      <c r="B80" s="728" t="s">
        <v>372</v>
      </c>
      <c r="C80" s="728"/>
      <c r="D80" s="768" t="s">
        <v>606</v>
      </c>
      <c r="E80" s="769"/>
    </row>
    <row r="81" spans="2:5">
      <c r="B81" s="731" t="s">
        <v>660</v>
      </c>
      <c r="C81" s="732"/>
      <c r="D81" s="768" t="s">
        <v>661</v>
      </c>
      <c r="E81" s="769"/>
    </row>
    <row r="83" spans="2:5">
      <c r="B83" s="56" t="s">
        <v>607</v>
      </c>
      <c r="C83" s="56"/>
    </row>
    <row r="84" spans="2:5">
      <c r="B84" s="56" t="s">
        <v>608</v>
      </c>
      <c r="C84" s="56"/>
    </row>
    <row r="85" spans="2:5">
      <c r="B85" s="111" t="s">
        <v>609</v>
      </c>
      <c r="C85" s="111"/>
    </row>
    <row r="86" spans="2:5">
      <c r="B86" s="56" t="s">
        <v>610</v>
      </c>
      <c r="C86" s="56"/>
    </row>
    <row r="88" spans="2:5">
      <c r="B88" s="56" t="s">
        <v>662</v>
      </c>
      <c r="C88" s="56"/>
    </row>
    <row r="89" spans="2:5">
      <c r="B89" s="56" t="s">
        <v>663</v>
      </c>
      <c r="C89" s="56"/>
    </row>
    <row r="90" spans="2:5">
      <c r="B90" s="111" t="s">
        <v>609</v>
      </c>
      <c r="C90" s="111"/>
    </row>
    <row r="91" spans="2:5">
      <c r="B91" s="56" t="s">
        <v>664</v>
      </c>
      <c r="C91" s="56"/>
    </row>
  </sheetData>
  <mergeCells count="40">
    <mergeCell ref="B39:C39"/>
    <mergeCell ref="B37:C37"/>
    <mergeCell ref="B31:C31"/>
    <mergeCell ref="B32:C32"/>
    <mergeCell ref="B33:C33"/>
    <mergeCell ref="B34:C34"/>
    <mergeCell ref="B35:C35"/>
    <mergeCell ref="B36:F36"/>
    <mergeCell ref="D34:F34"/>
    <mergeCell ref="D35:F35"/>
    <mergeCell ref="D37:F37"/>
    <mergeCell ref="D39:F39"/>
    <mergeCell ref="D41:F41"/>
    <mergeCell ref="D42:F42"/>
    <mergeCell ref="B42:C42"/>
    <mergeCell ref="B41:C41"/>
    <mergeCell ref="B40:C40"/>
    <mergeCell ref="D40:F40"/>
    <mergeCell ref="D28:F28"/>
    <mergeCell ref="D29:F29"/>
    <mergeCell ref="D31:F31"/>
    <mergeCell ref="D32:F32"/>
    <mergeCell ref="D33:F33"/>
    <mergeCell ref="B30:F30"/>
    <mergeCell ref="D81:E81"/>
    <mergeCell ref="B73:C73"/>
    <mergeCell ref="D73:E73"/>
    <mergeCell ref="B2:I2"/>
    <mergeCell ref="D80:E80"/>
    <mergeCell ref="B3:I3"/>
    <mergeCell ref="B4:I4"/>
    <mergeCell ref="B27:C27"/>
    <mergeCell ref="D27:F27"/>
    <mergeCell ref="B54:I54"/>
    <mergeCell ref="B59:I59"/>
    <mergeCell ref="B28:C29"/>
    <mergeCell ref="B44:C44"/>
    <mergeCell ref="B79:C79"/>
    <mergeCell ref="B38:C38"/>
    <mergeCell ref="D38:F38"/>
  </mergeCells>
  <hyperlinks>
    <hyperlink ref="D14" r:id="rId1" xr:uid="{00000000-0004-0000-0100-000000000000}"/>
    <hyperlink ref="I1" location="INDICE!A1" display="Índice" xr:uid="{C65AC89A-E0A9-4E38-A1E6-85FE94EA86AA}"/>
  </hyperlinks>
  <pageMargins left="0.75" right="0.75" top="1" bottom="1" header="0.5" footer="0.5"/>
  <pageSetup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10FD4-CD2C-44A3-8B25-C4B635924A48}">
  <sheetPr>
    <tabColor rgb="FFFFC000"/>
  </sheetPr>
  <dimension ref="A1:D374"/>
  <sheetViews>
    <sheetView showGridLines="0" zoomScale="90" zoomScaleNormal="90" workbookViewId="0">
      <pane xSplit="2" ySplit="7" topLeftCell="C224" activePane="bottomRight" state="frozen"/>
      <selection activeCell="C8" sqref="C8"/>
      <selection pane="topRight" activeCell="C8" sqref="C8"/>
      <selection pane="bottomLeft" activeCell="C8" sqref="C8"/>
      <selection pane="bottomRight" activeCell="C8" sqref="C8"/>
    </sheetView>
  </sheetViews>
  <sheetFormatPr baseColWidth="10" defaultColWidth="11.5703125" defaultRowHeight="15" customHeight="1"/>
  <cols>
    <col min="1" max="1" width="15.85546875" style="322" customWidth="1"/>
    <col min="2" max="2" width="49" style="322" customWidth="1"/>
    <col min="3" max="3" width="23.7109375" style="322" customWidth="1"/>
    <col min="4" max="4" width="22" style="322" customWidth="1"/>
    <col min="5" max="16384" width="11.5703125" style="322"/>
  </cols>
  <sheetData>
    <row r="1" spans="1:4" ht="15" customHeight="1">
      <c r="A1" s="337" t="s">
        <v>232</v>
      </c>
      <c r="B1" s="323"/>
      <c r="C1" s="323"/>
      <c r="D1" s="324"/>
    </row>
    <row r="2" spans="1:4" ht="15" customHeight="1">
      <c r="A2" s="324"/>
      <c r="B2" s="324"/>
      <c r="C2" s="324"/>
      <c r="D2" s="324"/>
    </row>
    <row r="3" spans="1:4" ht="15" customHeight="1">
      <c r="A3" s="324"/>
      <c r="B3" s="338" t="s">
        <v>835</v>
      </c>
      <c r="C3" s="325"/>
      <c r="D3" s="325"/>
    </row>
    <row r="4" spans="1:4" ht="15" customHeight="1">
      <c r="A4" s="326"/>
      <c r="B4" s="323"/>
      <c r="C4" s="323"/>
      <c r="D4" s="324"/>
    </row>
    <row r="5" spans="1:4" ht="15" customHeight="1">
      <c r="A5" s="324"/>
      <c r="B5" s="328" t="s">
        <v>836</v>
      </c>
      <c r="C5" s="323"/>
      <c r="D5" s="324"/>
    </row>
    <row r="6" spans="1:4" ht="15" customHeight="1">
      <c r="A6" s="324"/>
      <c r="B6" s="323"/>
      <c r="C6" s="323"/>
      <c r="D6" s="324"/>
    </row>
    <row r="7" spans="1:4" s="327" customFormat="1" ht="15" customHeight="1">
      <c r="A7" s="341" t="s">
        <v>1</v>
      </c>
      <c r="B7" s="341" t="s">
        <v>73</v>
      </c>
      <c r="C7" s="341" t="s">
        <v>837</v>
      </c>
      <c r="D7" s="341" t="s">
        <v>838</v>
      </c>
    </row>
    <row r="8" spans="1:4" ht="15" customHeight="1">
      <c r="A8" s="329">
        <v>1</v>
      </c>
      <c r="B8" s="330" t="s">
        <v>3</v>
      </c>
      <c r="C8" s="331">
        <v>48774219496</v>
      </c>
      <c r="D8" s="332">
        <v>7751004.6299999952</v>
      </c>
    </row>
    <row r="9" spans="1:4" ht="15" customHeight="1">
      <c r="A9" s="329">
        <v>11</v>
      </c>
      <c r="B9" s="330" t="s">
        <v>4</v>
      </c>
      <c r="C9" s="331">
        <v>43069780642</v>
      </c>
      <c r="D9" s="332">
        <v>6860932.8899999857</v>
      </c>
    </row>
    <row r="10" spans="1:4" ht="15" customHeight="1">
      <c r="A10" s="329">
        <v>111</v>
      </c>
      <c r="B10" s="330" t="s">
        <v>5</v>
      </c>
      <c r="C10" s="331">
        <v>448519224</v>
      </c>
      <c r="D10" s="332">
        <v>71454.039999991655</v>
      </c>
    </row>
    <row r="11" spans="1:4" ht="15" customHeight="1">
      <c r="A11" s="329">
        <v>11103</v>
      </c>
      <c r="B11" s="330" t="s">
        <v>17</v>
      </c>
      <c r="C11" s="331">
        <v>448519224</v>
      </c>
      <c r="D11" s="332">
        <v>71454.040000021458</v>
      </c>
    </row>
    <row r="12" spans="1:4" ht="15" customHeight="1">
      <c r="A12" s="329">
        <v>1110301</v>
      </c>
      <c r="B12" s="330" t="s">
        <v>839</v>
      </c>
      <c r="C12" s="331">
        <v>138896872</v>
      </c>
      <c r="D12" s="332">
        <v>22126.010000005364</v>
      </c>
    </row>
    <row r="13" spans="1:4" ht="15" customHeight="1">
      <c r="A13" s="329">
        <v>111030102</v>
      </c>
      <c r="B13" s="330" t="s">
        <v>840</v>
      </c>
      <c r="C13" s="331">
        <v>55963185</v>
      </c>
      <c r="D13" s="332">
        <v>8914.8299999982119</v>
      </c>
    </row>
    <row r="14" spans="1:4" ht="15" customHeight="1">
      <c r="A14" s="329">
        <v>111030103</v>
      </c>
      <c r="B14" s="330" t="s">
        <v>841</v>
      </c>
      <c r="C14" s="331">
        <v>6000000</v>
      </c>
      <c r="D14" s="332">
        <v>955.79</v>
      </c>
    </row>
    <row r="15" spans="1:4" ht="15" customHeight="1">
      <c r="A15" s="329">
        <v>111030104</v>
      </c>
      <c r="B15" s="330" t="s">
        <v>842</v>
      </c>
      <c r="C15" s="331">
        <v>6000000</v>
      </c>
      <c r="D15" s="332">
        <v>955.79</v>
      </c>
    </row>
    <row r="16" spans="1:4" ht="15" customHeight="1">
      <c r="A16" s="329">
        <v>111030106</v>
      </c>
      <c r="B16" s="330" t="s">
        <v>843</v>
      </c>
      <c r="C16" s="331">
        <v>5100000</v>
      </c>
      <c r="D16" s="332">
        <v>812.42000000000007</v>
      </c>
    </row>
    <row r="17" spans="1:4" ht="15" customHeight="1">
      <c r="A17" s="329">
        <v>111030107</v>
      </c>
      <c r="B17" s="330" t="s">
        <v>844</v>
      </c>
      <c r="C17" s="331">
        <v>300148</v>
      </c>
      <c r="D17" s="332">
        <v>47.81</v>
      </c>
    </row>
    <row r="18" spans="1:4" ht="15" customHeight="1">
      <c r="A18" s="329">
        <v>111030108</v>
      </c>
      <c r="B18" s="330" t="s">
        <v>845</v>
      </c>
      <c r="C18" s="331">
        <v>49942925</v>
      </c>
      <c r="D18" s="332">
        <v>7955.8100000000013</v>
      </c>
    </row>
    <row r="19" spans="1:4" ht="15" customHeight="1">
      <c r="A19" s="329">
        <v>111030109</v>
      </c>
      <c r="B19" s="330" t="s">
        <v>846</v>
      </c>
      <c r="C19" s="331">
        <v>1189</v>
      </c>
      <c r="D19" s="332">
        <v>0.19</v>
      </c>
    </row>
    <row r="20" spans="1:4" ht="15" customHeight="1">
      <c r="A20" s="329">
        <v>111030112</v>
      </c>
      <c r="B20" s="330" t="s">
        <v>847</v>
      </c>
      <c r="C20" s="331">
        <v>263014</v>
      </c>
      <c r="D20" s="332">
        <v>41.9</v>
      </c>
    </row>
    <row r="21" spans="1:4" ht="15" customHeight="1">
      <c r="A21" s="329">
        <v>111030113</v>
      </c>
      <c r="B21" s="330" t="s">
        <v>848</v>
      </c>
      <c r="C21" s="331">
        <v>12324356</v>
      </c>
      <c r="D21" s="332">
        <v>1963.25</v>
      </c>
    </row>
    <row r="22" spans="1:4" ht="15" customHeight="1">
      <c r="A22" s="329">
        <v>111030114</v>
      </c>
      <c r="B22" s="330" t="s">
        <v>849</v>
      </c>
      <c r="C22" s="331">
        <v>3000000</v>
      </c>
      <c r="D22" s="332">
        <v>477.89000000013039</v>
      </c>
    </row>
    <row r="23" spans="1:4" ht="15" customHeight="1">
      <c r="A23" s="329">
        <v>111030121</v>
      </c>
      <c r="B23" s="330" t="s">
        <v>850</v>
      </c>
      <c r="C23" s="331">
        <v>2055</v>
      </c>
      <c r="D23" s="332">
        <v>0.3300000000162982</v>
      </c>
    </row>
    <row r="24" spans="1:4" ht="15" customHeight="1">
      <c r="A24" s="329">
        <v>1110302</v>
      </c>
      <c r="B24" s="330" t="s">
        <v>851</v>
      </c>
      <c r="C24" s="331">
        <v>309622352</v>
      </c>
      <c r="D24" s="332">
        <v>49328.030000001192</v>
      </c>
    </row>
    <row r="25" spans="1:4" ht="15" customHeight="1">
      <c r="A25" s="329">
        <v>111030202</v>
      </c>
      <c r="B25" s="330" t="s">
        <v>852</v>
      </c>
      <c r="C25" s="331">
        <v>25188441</v>
      </c>
      <c r="D25" s="332">
        <v>4012.4700000025332</v>
      </c>
    </row>
    <row r="26" spans="1:4" ht="15" customHeight="1">
      <c r="A26" s="329">
        <v>111030203</v>
      </c>
      <c r="B26" s="330" t="s">
        <v>853</v>
      </c>
      <c r="C26" s="331">
        <v>37665240</v>
      </c>
      <c r="D26" s="332">
        <v>6000</v>
      </c>
    </row>
    <row r="27" spans="1:4" ht="15" customHeight="1">
      <c r="A27" s="329">
        <v>111030204</v>
      </c>
      <c r="B27" s="330" t="s">
        <v>854</v>
      </c>
      <c r="C27" s="331">
        <v>37665240</v>
      </c>
      <c r="D27" s="332">
        <v>6000</v>
      </c>
    </row>
    <row r="28" spans="1:4" ht="15" customHeight="1">
      <c r="A28" s="329">
        <v>111030206</v>
      </c>
      <c r="B28" s="330" t="s">
        <v>855</v>
      </c>
      <c r="C28" s="331">
        <v>4379902</v>
      </c>
      <c r="D28" s="332">
        <v>697.71000000002095</v>
      </c>
    </row>
    <row r="29" spans="1:4" ht="15" customHeight="1">
      <c r="A29" s="329">
        <v>111030209</v>
      </c>
      <c r="B29" s="330" t="s">
        <v>856</v>
      </c>
      <c r="C29" s="331">
        <v>-1193</v>
      </c>
      <c r="D29" s="332">
        <v>0.11000000004423782</v>
      </c>
    </row>
    <row r="30" spans="1:4" ht="15" customHeight="1">
      <c r="A30" s="329">
        <v>111030210</v>
      </c>
      <c r="B30" s="330" t="s">
        <v>857</v>
      </c>
      <c r="C30" s="331">
        <v>101035895</v>
      </c>
      <c r="D30" s="332">
        <v>16100.310000000054</v>
      </c>
    </row>
    <row r="31" spans="1:4" ht="15" customHeight="1">
      <c r="A31" s="329">
        <v>111030211</v>
      </c>
      <c r="B31" s="330" t="s">
        <v>858</v>
      </c>
      <c r="C31" s="331">
        <v>71203876</v>
      </c>
      <c r="D31" s="332">
        <v>11342.640000000014</v>
      </c>
    </row>
    <row r="32" spans="1:4" ht="15" customHeight="1">
      <c r="A32" s="329">
        <v>111030212</v>
      </c>
      <c r="B32" s="330" t="s">
        <v>859</v>
      </c>
      <c r="C32" s="331">
        <v>16466050</v>
      </c>
      <c r="D32" s="332">
        <v>2623.0100000000093</v>
      </c>
    </row>
    <row r="33" spans="1:4" ht="15" customHeight="1">
      <c r="A33" s="329">
        <v>111030214</v>
      </c>
      <c r="B33" s="330" t="s">
        <v>860</v>
      </c>
      <c r="C33" s="331">
        <v>8600</v>
      </c>
      <c r="D33" s="332">
        <v>1.3699999999953434</v>
      </c>
    </row>
    <row r="34" spans="1:4" ht="15" customHeight="1">
      <c r="A34" s="329">
        <v>111030217</v>
      </c>
      <c r="B34" s="330" t="s">
        <v>861</v>
      </c>
      <c r="C34" s="331">
        <v>1326633</v>
      </c>
      <c r="D34" s="332">
        <v>211.33000000007451</v>
      </c>
    </row>
    <row r="35" spans="1:4" ht="15" customHeight="1">
      <c r="A35" s="329">
        <v>111030218</v>
      </c>
      <c r="B35" s="330" t="s">
        <v>862</v>
      </c>
      <c r="C35" s="331">
        <v>2128337</v>
      </c>
      <c r="D35" s="332">
        <v>339.04</v>
      </c>
    </row>
    <row r="36" spans="1:4" ht="15" customHeight="1">
      <c r="A36" s="329">
        <v>111030219</v>
      </c>
      <c r="B36" s="330" t="s">
        <v>863</v>
      </c>
      <c r="C36" s="331">
        <v>12555331</v>
      </c>
      <c r="D36" s="332">
        <v>2000.040000000037</v>
      </c>
    </row>
    <row r="37" spans="1:4" ht="15" customHeight="1">
      <c r="A37" s="329">
        <v>112</v>
      </c>
      <c r="B37" s="330" t="s">
        <v>252</v>
      </c>
      <c r="C37" s="331">
        <v>41479575295</v>
      </c>
      <c r="D37" s="332">
        <v>6607616.240000003</v>
      </c>
    </row>
    <row r="38" spans="1:4" ht="15" customHeight="1">
      <c r="A38" s="329">
        <v>11201</v>
      </c>
      <c r="B38" s="330" t="s">
        <v>864</v>
      </c>
      <c r="C38" s="331">
        <v>15286805295</v>
      </c>
      <c r="D38" s="332">
        <v>2435158.5600000024</v>
      </c>
    </row>
    <row r="39" spans="1:4" ht="15" customHeight="1">
      <c r="A39" s="329">
        <v>112011</v>
      </c>
      <c r="B39" s="330" t="s">
        <v>865</v>
      </c>
      <c r="C39" s="331">
        <v>15286805295</v>
      </c>
      <c r="D39" s="332">
        <v>2435158.5600000024</v>
      </c>
    </row>
    <row r="40" spans="1:4" ht="15" customHeight="1">
      <c r="A40" s="329">
        <v>1120111</v>
      </c>
      <c r="B40" s="330" t="s">
        <v>866</v>
      </c>
      <c r="C40" s="331">
        <v>75000000</v>
      </c>
      <c r="D40" s="332">
        <v>11947.360000000102</v>
      </c>
    </row>
    <row r="41" spans="1:4" ht="15" customHeight="1">
      <c r="A41" s="329">
        <v>11201111</v>
      </c>
      <c r="B41" s="330" t="s">
        <v>867</v>
      </c>
      <c r="C41" s="331">
        <v>75000000</v>
      </c>
      <c r="D41" s="332">
        <v>11947.360000000102</v>
      </c>
    </row>
    <row r="42" spans="1:4" ht="15" customHeight="1">
      <c r="A42" s="329">
        <v>1120111101</v>
      </c>
      <c r="B42" s="330" t="s">
        <v>868</v>
      </c>
      <c r="C42" s="331">
        <v>75000000</v>
      </c>
      <c r="D42" s="332">
        <v>11947.360000000102</v>
      </c>
    </row>
    <row r="43" spans="1:4" ht="15" customHeight="1">
      <c r="A43" s="329">
        <v>1120112</v>
      </c>
      <c r="B43" s="330" t="s">
        <v>869</v>
      </c>
      <c r="C43" s="331">
        <v>8150417000</v>
      </c>
      <c r="D43" s="332">
        <v>1298345.6899999976</v>
      </c>
    </row>
    <row r="44" spans="1:4" ht="15" customHeight="1">
      <c r="A44" s="329">
        <v>11201121</v>
      </c>
      <c r="B44" s="330" t="s">
        <v>613</v>
      </c>
      <c r="C44" s="331">
        <v>529000000</v>
      </c>
      <c r="D44" s="332">
        <v>84268.679999999935</v>
      </c>
    </row>
    <row r="45" spans="1:4" ht="15" customHeight="1">
      <c r="A45" s="329">
        <v>1120112101</v>
      </c>
      <c r="B45" s="330" t="s">
        <v>870</v>
      </c>
      <c r="C45" s="331">
        <v>529000000</v>
      </c>
      <c r="D45" s="332">
        <v>84268.679999999935</v>
      </c>
    </row>
    <row r="46" spans="1:4" ht="15" customHeight="1">
      <c r="A46" s="329">
        <v>11201123</v>
      </c>
      <c r="B46" s="330" t="s">
        <v>71</v>
      </c>
      <c r="C46" s="331">
        <v>7621417000</v>
      </c>
      <c r="D46" s="332">
        <v>1214077.0100000016</v>
      </c>
    </row>
    <row r="47" spans="1:4" ht="15" customHeight="1">
      <c r="A47" s="329">
        <v>1120112301</v>
      </c>
      <c r="B47" s="330" t="s">
        <v>871</v>
      </c>
      <c r="C47" s="331">
        <v>1030000000</v>
      </c>
      <c r="D47" s="332">
        <v>164077.00999999978</v>
      </c>
    </row>
    <row r="48" spans="1:4" ht="15" customHeight="1">
      <c r="A48" s="329">
        <v>1120112302</v>
      </c>
      <c r="B48" s="330" t="s">
        <v>872</v>
      </c>
      <c r="C48" s="331">
        <v>6591417000</v>
      </c>
      <c r="D48" s="332">
        <v>1050000</v>
      </c>
    </row>
    <row r="49" spans="1:4" ht="15" customHeight="1">
      <c r="A49" s="329">
        <v>1120113</v>
      </c>
      <c r="B49" s="330" t="s">
        <v>873</v>
      </c>
      <c r="C49" s="331">
        <v>6723000000</v>
      </c>
      <c r="D49" s="332">
        <v>1070960.92</v>
      </c>
    </row>
    <row r="50" spans="1:4" ht="15" customHeight="1">
      <c r="A50" s="329">
        <v>11201131</v>
      </c>
      <c r="B50" s="330" t="s">
        <v>874</v>
      </c>
      <c r="C50" s="331">
        <v>6713000000</v>
      </c>
      <c r="D50" s="332">
        <v>1069367.94</v>
      </c>
    </row>
    <row r="51" spans="1:4" ht="15" customHeight="1">
      <c r="A51" s="329">
        <v>1120113101</v>
      </c>
      <c r="B51" s="330" t="s">
        <v>875</v>
      </c>
      <c r="C51" s="331">
        <v>6713000000</v>
      </c>
      <c r="D51" s="332">
        <v>1069367.94</v>
      </c>
    </row>
    <row r="52" spans="1:4" ht="15" customHeight="1">
      <c r="A52" s="329">
        <v>11201132</v>
      </c>
      <c r="B52" s="330" t="s">
        <v>876</v>
      </c>
      <c r="C52" s="331">
        <v>10000000</v>
      </c>
      <c r="D52" s="332">
        <v>1592.9799999999814</v>
      </c>
    </row>
    <row r="53" spans="1:4" ht="15" customHeight="1">
      <c r="A53" s="329">
        <v>1120113201</v>
      </c>
      <c r="B53" s="330" t="s">
        <v>877</v>
      </c>
      <c r="C53" s="331">
        <v>10000000</v>
      </c>
      <c r="D53" s="332">
        <v>1592.9799999999814</v>
      </c>
    </row>
    <row r="54" spans="1:4" ht="15" customHeight="1">
      <c r="A54" s="329">
        <v>1120114</v>
      </c>
      <c r="B54" s="330" t="s">
        <v>878</v>
      </c>
      <c r="C54" s="331">
        <v>270000000</v>
      </c>
      <c r="D54" s="332">
        <v>43010.479999999981</v>
      </c>
    </row>
    <row r="55" spans="1:4" ht="15" customHeight="1">
      <c r="A55" s="329">
        <v>11201143</v>
      </c>
      <c r="B55" s="330" t="s">
        <v>71</v>
      </c>
      <c r="C55" s="331">
        <v>270000000</v>
      </c>
      <c r="D55" s="332">
        <v>43010.479999999981</v>
      </c>
    </row>
    <row r="56" spans="1:4" ht="15" customHeight="1">
      <c r="A56" s="329">
        <v>1120114301</v>
      </c>
      <c r="B56" s="330" t="s">
        <v>879</v>
      </c>
      <c r="C56" s="331">
        <v>270000000</v>
      </c>
      <c r="D56" s="332">
        <v>43010.479999999981</v>
      </c>
    </row>
    <row r="57" spans="1:4" ht="15" customHeight="1">
      <c r="A57" s="329">
        <v>1120116</v>
      </c>
      <c r="B57" s="330" t="s">
        <v>880</v>
      </c>
      <c r="C57" s="331">
        <v>68388295</v>
      </c>
      <c r="D57" s="332">
        <v>10894.110000001267</v>
      </c>
    </row>
    <row r="58" spans="1:4" ht="15" customHeight="1">
      <c r="A58" s="329">
        <v>11201161</v>
      </c>
      <c r="B58" s="330" t="s">
        <v>881</v>
      </c>
      <c r="C58" s="331">
        <v>4402588893</v>
      </c>
      <c r="D58" s="332">
        <v>701323.91000000015</v>
      </c>
    </row>
    <row r="59" spans="1:4" ht="15" customHeight="1">
      <c r="A59" s="329">
        <v>1120116101</v>
      </c>
      <c r="B59" s="330" t="s">
        <v>882</v>
      </c>
      <c r="C59" s="331">
        <v>38247425</v>
      </c>
      <c r="D59" s="332">
        <v>6092.7399999999907</v>
      </c>
    </row>
    <row r="60" spans="1:4" ht="15" customHeight="1">
      <c r="A60" s="329">
        <v>1120116105</v>
      </c>
      <c r="B60" s="330" t="s">
        <v>883</v>
      </c>
      <c r="C60" s="331">
        <v>263045614</v>
      </c>
      <c r="D60" s="332">
        <v>41902.660000000149</v>
      </c>
    </row>
    <row r="61" spans="1:4" ht="15" customHeight="1">
      <c r="A61" s="329">
        <v>1120116106</v>
      </c>
      <c r="B61" s="330" t="s">
        <v>884</v>
      </c>
      <c r="C61" s="331">
        <v>866186080</v>
      </c>
      <c r="D61" s="332">
        <v>137981.77000000002</v>
      </c>
    </row>
    <row r="62" spans="1:4" ht="15" customHeight="1">
      <c r="A62" s="329">
        <v>1120116107</v>
      </c>
      <c r="B62" s="330" t="s">
        <v>885</v>
      </c>
      <c r="C62" s="331">
        <v>2995785054</v>
      </c>
      <c r="D62" s="332">
        <v>477222.76999999979</v>
      </c>
    </row>
    <row r="63" spans="1:4" ht="15" customHeight="1">
      <c r="A63" s="329">
        <v>1120116109</v>
      </c>
      <c r="B63" s="330" t="s">
        <v>886</v>
      </c>
      <c r="C63" s="331">
        <v>1176986</v>
      </c>
      <c r="D63" s="332">
        <v>187.48999999999796</v>
      </c>
    </row>
    <row r="64" spans="1:4" ht="15" customHeight="1">
      <c r="A64" s="329">
        <v>1120116117</v>
      </c>
      <c r="B64" s="330" t="s">
        <v>887</v>
      </c>
      <c r="C64" s="331">
        <v>190747671</v>
      </c>
      <c r="D64" s="332">
        <v>30385.74</v>
      </c>
    </row>
    <row r="65" spans="1:4" ht="15" customHeight="1">
      <c r="A65" s="329">
        <v>1120116118</v>
      </c>
      <c r="B65" s="330" t="s">
        <v>888</v>
      </c>
      <c r="C65" s="331">
        <v>63</v>
      </c>
      <c r="D65" s="332">
        <v>1.0000000009313226E-2</v>
      </c>
    </row>
    <row r="66" spans="1:4" ht="15" customHeight="1">
      <c r="A66" s="329">
        <v>1120116129</v>
      </c>
      <c r="B66" s="330" t="s">
        <v>889</v>
      </c>
      <c r="C66" s="331">
        <v>47400000</v>
      </c>
      <c r="D66" s="332">
        <v>7550.7299999999805</v>
      </c>
    </row>
    <row r="67" spans="1:4" ht="15" customHeight="1">
      <c r="A67" s="329">
        <v>11201162</v>
      </c>
      <c r="B67" s="330" t="s">
        <v>890</v>
      </c>
      <c r="C67" s="331">
        <v>-4334200598</v>
      </c>
      <c r="D67" s="332">
        <v>-690429.79999999993</v>
      </c>
    </row>
    <row r="68" spans="1:4" ht="15" customHeight="1">
      <c r="A68" s="329">
        <v>1120116201</v>
      </c>
      <c r="B68" s="330" t="s">
        <v>891</v>
      </c>
      <c r="C68" s="331">
        <v>-20069390</v>
      </c>
      <c r="D68" s="332">
        <v>-3197.01999999999</v>
      </c>
    </row>
    <row r="69" spans="1:4" ht="15" customHeight="1">
      <c r="A69" s="329">
        <v>1120116205</v>
      </c>
      <c r="B69" s="330" t="s">
        <v>892</v>
      </c>
      <c r="C69" s="331">
        <v>-260814810</v>
      </c>
      <c r="D69" s="332">
        <v>-41547.300000000047</v>
      </c>
    </row>
    <row r="70" spans="1:4" ht="15" customHeight="1">
      <c r="A70" s="329">
        <v>1120116206</v>
      </c>
      <c r="B70" s="330" t="s">
        <v>893</v>
      </c>
      <c r="C70" s="331">
        <v>-852095702</v>
      </c>
      <c r="D70" s="332">
        <v>-135737.20000000007</v>
      </c>
    </row>
    <row r="71" spans="1:4" ht="15" customHeight="1">
      <c r="A71" s="329">
        <v>1120116207</v>
      </c>
      <c r="B71" s="330" t="s">
        <v>894</v>
      </c>
      <c r="C71" s="331">
        <v>-2983310668</v>
      </c>
      <c r="D71" s="332">
        <v>-475235.63000000012</v>
      </c>
    </row>
    <row r="72" spans="1:4" ht="15" customHeight="1">
      <c r="A72" s="329">
        <v>1120116209</v>
      </c>
      <c r="B72" s="330" t="s">
        <v>895</v>
      </c>
      <c r="C72" s="331">
        <v>-466849</v>
      </c>
      <c r="D72" s="332">
        <v>-74.369999999998981</v>
      </c>
    </row>
    <row r="73" spans="1:4" ht="15" customHeight="1">
      <c r="A73" s="329">
        <v>1120116217</v>
      </c>
      <c r="B73" s="330" t="s">
        <v>896</v>
      </c>
      <c r="C73" s="331">
        <v>-172837809</v>
      </c>
      <c r="D73" s="332">
        <v>-27532.730000000003</v>
      </c>
    </row>
    <row r="74" spans="1:4" ht="15" customHeight="1">
      <c r="A74" s="329">
        <v>1120116218</v>
      </c>
      <c r="B74" s="330" t="s">
        <v>897</v>
      </c>
      <c r="C74" s="331">
        <v>63</v>
      </c>
      <c r="D74" s="332">
        <v>1.0000000009313226E-2</v>
      </c>
    </row>
    <row r="75" spans="1:4" ht="15" customHeight="1">
      <c r="A75" s="329">
        <v>1120116229</v>
      </c>
      <c r="B75" s="330" t="s">
        <v>898</v>
      </c>
      <c r="C75" s="331">
        <v>-44605433</v>
      </c>
      <c r="D75" s="332">
        <v>-7105.5599999999977</v>
      </c>
    </row>
    <row r="76" spans="1:4" ht="15" customHeight="1">
      <c r="A76" s="329">
        <v>11203</v>
      </c>
      <c r="B76" s="330" t="s">
        <v>157</v>
      </c>
      <c r="C76" s="331">
        <v>26192770000</v>
      </c>
      <c r="D76" s="332">
        <v>4172457.68</v>
      </c>
    </row>
    <row r="77" spans="1:4" ht="15" customHeight="1">
      <c r="A77" s="329">
        <v>112031</v>
      </c>
      <c r="B77" s="330" t="s">
        <v>899</v>
      </c>
      <c r="C77" s="331">
        <v>26192770000</v>
      </c>
      <c r="D77" s="332">
        <v>4172457.68</v>
      </c>
    </row>
    <row r="78" spans="1:4" ht="15" customHeight="1">
      <c r="A78" s="329">
        <v>11203101</v>
      </c>
      <c r="B78" s="330" t="s">
        <v>900</v>
      </c>
      <c r="C78" s="331">
        <v>26192770000</v>
      </c>
      <c r="D78" s="332">
        <v>4172457.68</v>
      </c>
    </row>
    <row r="79" spans="1:4" ht="15" customHeight="1">
      <c r="A79" s="329">
        <v>1120310101</v>
      </c>
      <c r="B79" s="330" t="s">
        <v>901</v>
      </c>
      <c r="C79" s="331">
        <v>23054000000</v>
      </c>
      <c r="D79" s="332">
        <v>3672457.68</v>
      </c>
    </row>
    <row r="80" spans="1:4" ht="15" customHeight="1">
      <c r="A80" s="329">
        <v>1120310102</v>
      </c>
      <c r="B80" s="330" t="s">
        <v>902</v>
      </c>
      <c r="C80" s="331">
        <v>3138770000</v>
      </c>
      <c r="D80" s="332">
        <v>500000</v>
      </c>
    </row>
    <row r="81" spans="1:4" ht="15" customHeight="1">
      <c r="A81" s="329">
        <v>113</v>
      </c>
      <c r="B81" s="330" t="s">
        <v>903</v>
      </c>
      <c r="C81" s="331">
        <v>1008267811</v>
      </c>
      <c r="D81" s="332">
        <v>160609.33000000005</v>
      </c>
    </row>
    <row r="82" spans="1:4" ht="15" customHeight="1">
      <c r="A82" s="329">
        <v>11301</v>
      </c>
      <c r="B82" s="330" t="s">
        <v>451</v>
      </c>
      <c r="C82" s="331">
        <v>689695845</v>
      </c>
      <c r="D82" s="332">
        <v>109861.43000000002</v>
      </c>
    </row>
    <row r="83" spans="1:4" ht="15" customHeight="1">
      <c r="A83" s="329">
        <v>1130101</v>
      </c>
      <c r="B83" s="330" t="s">
        <v>904</v>
      </c>
      <c r="C83" s="331">
        <v>525516577</v>
      </c>
      <c r="D83" s="332">
        <v>83713.78</v>
      </c>
    </row>
    <row r="84" spans="1:4" ht="15" customHeight="1">
      <c r="A84" s="329">
        <v>113010101</v>
      </c>
      <c r="B84" s="330" t="s">
        <v>905</v>
      </c>
      <c r="C84" s="331">
        <v>521213072</v>
      </c>
      <c r="D84" s="332">
        <v>83028.240000000005</v>
      </c>
    </row>
    <row r="85" spans="1:4" ht="15" customHeight="1">
      <c r="A85" s="329">
        <v>113010102</v>
      </c>
      <c r="B85" s="330" t="s">
        <v>906</v>
      </c>
      <c r="C85" s="331">
        <v>4303505</v>
      </c>
      <c r="D85" s="332">
        <v>685.54</v>
      </c>
    </row>
    <row r="86" spans="1:4" ht="15" customHeight="1">
      <c r="A86" s="329">
        <v>1130102</v>
      </c>
      <c r="B86" s="330" t="s">
        <v>670</v>
      </c>
      <c r="C86" s="331">
        <v>164179268</v>
      </c>
      <c r="D86" s="332">
        <v>26147.649999999994</v>
      </c>
    </row>
    <row r="87" spans="1:4" ht="15" customHeight="1">
      <c r="A87" s="329">
        <v>113010201</v>
      </c>
      <c r="B87" s="330" t="s">
        <v>907</v>
      </c>
      <c r="C87" s="331">
        <v>90251900</v>
      </c>
      <c r="D87" s="332">
        <v>14376.950000000012</v>
      </c>
    </row>
    <row r="88" spans="1:4" ht="15" customHeight="1">
      <c r="A88" s="329">
        <v>113010202</v>
      </c>
      <c r="B88" s="330" t="s">
        <v>908</v>
      </c>
      <c r="C88" s="331">
        <v>73927368</v>
      </c>
      <c r="D88" s="332">
        <v>11770.699999999997</v>
      </c>
    </row>
    <row r="89" spans="1:4" ht="15" customHeight="1">
      <c r="A89" s="329">
        <v>11302</v>
      </c>
      <c r="B89" s="330" t="s">
        <v>909</v>
      </c>
      <c r="C89" s="331">
        <v>121275861</v>
      </c>
      <c r="D89" s="332">
        <v>19319.009999999998</v>
      </c>
    </row>
    <row r="90" spans="1:4" ht="15" customHeight="1">
      <c r="A90" s="329">
        <v>1130202</v>
      </c>
      <c r="B90" s="330" t="s">
        <v>910</v>
      </c>
      <c r="C90" s="331">
        <v>31073823</v>
      </c>
      <c r="D90" s="332">
        <v>4950</v>
      </c>
    </row>
    <row r="91" spans="1:4" ht="15" customHeight="1">
      <c r="A91" s="329">
        <v>113020202</v>
      </c>
      <c r="B91" s="330" t="s">
        <v>911</v>
      </c>
      <c r="C91" s="331">
        <v>31073823</v>
      </c>
      <c r="D91" s="332">
        <v>4950</v>
      </c>
    </row>
    <row r="92" spans="1:4" ht="15" customHeight="1">
      <c r="A92" s="329">
        <v>1130203</v>
      </c>
      <c r="B92" s="330" t="s">
        <v>183</v>
      </c>
      <c r="C92" s="331">
        <v>90202038</v>
      </c>
      <c r="D92" s="332">
        <v>14369.01</v>
      </c>
    </row>
    <row r="93" spans="1:4" ht="15" customHeight="1">
      <c r="A93" s="329">
        <v>113020301</v>
      </c>
      <c r="B93" s="330" t="s">
        <v>912</v>
      </c>
      <c r="C93" s="331">
        <v>82617389</v>
      </c>
      <c r="D93" s="332">
        <v>13160.79</v>
      </c>
    </row>
    <row r="94" spans="1:4" ht="15" customHeight="1">
      <c r="A94" s="329">
        <v>113020302</v>
      </c>
      <c r="B94" s="330" t="s">
        <v>913</v>
      </c>
      <c r="C94" s="331">
        <v>7584649</v>
      </c>
      <c r="D94" s="332">
        <v>1208.22</v>
      </c>
    </row>
    <row r="95" spans="1:4" ht="15" customHeight="1">
      <c r="A95" s="329">
        <v>11303</v>
      </c>
      <c r="B95" s="330" t="s">
        <v>914</v>
      </c>
      <c r="C95" s="331">
        <v>76340240</v>
      </c>
      <c r="D95" s="332">
        <v>12160.85</v>
      </c>
    </row>
    <row r="96" spans="1:4" ht="15" customHeight="1">
      <c r="A96" s="329">
        <v>1130301</v>
      </c>
      <c r="B96" s="330" t="s">
        <v>915</v>
      </c>
      <c r="C96" s="331">
        <v>76340240</v>
      </c>
      <c r="D96" s="332">
        <v>12160.85</v>
      </c>
    </row>
    <row r="97" spans="1:4" ht="15" customHeight="1">
      <c r="A97" s="329">
        <v>113030101</v>
      </c>
      <c r="B97" s="330" t="s">
        <v>915</v>
      </c>
      <c r="C97" s="331">
        <v>38675000</v>
      </c>
      <c r="D97" s="332">
        <v>6160.85</v>
      </c>
    </row>
    <row r="98" spans="1:4" ht="15" customHeight="1">
      <c r="A98" s="329">
        <v>113030103</v>
      </c>
      <c r="B98" s="330" t="s">
        <v>916</v>
      </c>
      <c r="C98" s="331">
        <v>37665240</v>
      </c>
      <c r="D98" s="332">
        <v>6000</v>
      </c>
    </row>
    <row r="99" spans="1:4" ht="15" customHeight="1">
      <c r="A99" s="329">
        <v>11308</v>
      </c>
      <c r="B99" s="330" t="s">
        <v>917</v>
      </c>
      <c r="C99" s="331">
        <v>114585727</v>
      </c>
      <c r="D99" s="332">
        <v>18253.29</v>
      </c>
    </row>
    <row r="100" spans="1:4" ht="15" customHeight="1">
      <c r="A100" s="329">
        <v>1130801</v>
      </c>
      <c r="B100" s="330" t="s">
        <v>918</v>
      </c>
      <c r="C100" s="331">
        <v>96802560</v>
      </c>
      <c r="D100" s="332">
        <v>15420.46</v>
      </c>
    </row>
    <row r="101" spans="1:4" ht="15" customHeight="1">
      <c r="A101" s="329">
        <v>1130804</v>
      </c>
      <c r="B101" s="330" t="s">
        <v>327</v>
      </c>
      <c r="C101" s="331">
        <v>17653690</v>
      </c>
      <c r="D101" s="332">
        <v>2812.2000000000003</v>
      </c>
    </row>
    <row r="102" spans="1:4" ht="15" customHeight="1">
      <c r="A102" s="329">
        <v>1130805</v>
      </c>
      <c r="B102" s="330" t="s">
        <v>919</v>
      </c>
      <c r="C102" s="331">
        <v>129477</v>
      </c>
      <c r="D102" s="332">
        <v>20.63</v>
      </c>
    </row>
    <row r="103" spans="1:4" ht="15" customHeight="1">
      <c r="A103" s="329">
        <v>11309</v>
      </c>
      <c r="B103" s="330" t="s">
        <v>920</v>
      </c>
      <c r="C103" s="331">
        <v>6370138</v>
      </c>
      <c r="D103" s="332">
        <v>1014.75</v>
      </c>
    </row>
    <row r="104" spans="1:4" ht="15" customHeight="1">
      <c r="A104" s="329">
        <v>1130902</v>
      </c>
      <c r="B104" s="330" t="s">
        <v>921</v>
      </c>
      <c r="C104" s="331">
        <v>6370138</v>
      </c>
      <c r="D104" s="332">
        <v>1014.75</v>
      </c>
    </row>
    <row r="105" spans="1:4" ht="15" customHeight="1">
      <c r="A105" s="329">
        <v>113090201</v>
      </c>
      <c r="B105" s="330" t="s">
        <v>922</v>
      </c>
      <c r="C105" s="331">
        <v>6370138</v>
      </c>
      <c r="D105" s="332">
        <v>1014.75</v>
      </c>
    </row>
    <row r="106" spans="1:4" ht="15" customHeight="1">
      <c r="A106" s="329">
        <v>115</v>
      </c>
      <c r="B106" s="330" t="s">
        <v>384</v>
      </c>
      <c r="C106" s="331">
        <v>133418312</v>
      </c>
      <c r="D106" s="332">
        <v>21253.280000000002</v>
      </c>
    </row>
    <row r="107" spans="1:4" ht="15" customHeight="1">
      <c r="A107" s="329">
        <v>11501</v>
      </c>
      <c r="B107" s="330" t="s">
        <v>328</v>
      </c>
      <c r="C107" s="331">
        <v>128993835</v>
      </c>
      <c r="D107" s="332">
        <v>20548.469999999998</v>
      </c>
    </row>
    <row r="108" spans="1:4" ht="15" customHeight="1">
      <c r="A108" s="329">
        <v>1150101</v>
      </c>
      <c r="B108" s="330" t="s">
        <v>923</v>
      </c>
      <c r="C108" s="331">
        <v>1873650</v>
      </c>
      <c r="D108" s="332">
        <v>298.47000000000003</v>
      </c>
    </row>
    <row r="109" spans="1:4" ht="15" customHeight="1">
      <c r="A109" s="329">
        <v>1150102</v>
      </c>
      <c r="B109" s="330" t="s">
        <v>194</v>
      </c>
      <c r="C109" s="331">
        <v>56497860</v>
      </c>
      <c r="D109" s="332">
        <v>9000</v>
      </c>
    </row>
    <row r="110" spans="1:4" ht="15" customHeight="1">
      <c r="A110" s="329">
        <v>1150104</v>
      </c>
      <c r="B110" s="330" t="s">
        <v>924</v>
      </c>
      <c r="C110" s="331">
        <v>70622325</v>
      </c>
      <c r="D110" s="332">
        <v>11250</v>
      </c>
    </row>
    <row r="111" spans="1:4" ht="15" customHeight="1">
      <c r="A111" s="329">
        <v>11502</v>
      </c>
      <c r="B111" s="330" t="s">
        <v>925</v>
      </c>
      <c r="C111" s="331">
        <v>4424477</v>
      </c>
      <c r="D111" s="332">
        <v>704.81</v>
      </c>
    </row>
    <row r="112" spans="1:4" ht="15" customHeight="1">
      <c r="A112" s="329">
        <v>1150205</v>
      </c>
      <c r="B112" s="330" t="s">
        <v>671</v>
      </c>
      <c r="C112" s="331">
        <v>4424477</v>
      </c>
      <c r="D112" s="332">
        <v>704.81</v>
      </c>
    </row>
    <row r="113" spans="1:4" ht="15" customHeight="1">
      <c r="A113" s="329">
        <v>12</v>
      </c>
      <c r="B113" s="330" t="s">
        <v>7</v>
      </c>
      <c r="C113" s="331">
        <v>5704438854</v>
      </c>
      <c r="D113" s="332">
        <v>890071.74</v>
      </c>
    </row>
    <row r="114" spans="1:4" ht="15" customHeight="1">
      <c r="A114" s="329">
        <v>121</v>
      </c>
      <c r="B114" s="330" t="s">
        <v>162</v>
      </c>
      <c r="C114" s="331">
        <v>4765712019</v>
      </c>
      <c r="D114" s="332">
        <v>744695.55</v>
      </c>
    </row>
    <row r="115" spans="1:4" ht="15" customHeight="1">
      <c r="A115" s="329">
        <v>12101</v>
      </c>
      <c r="B115" s="330" t="s">
        <v>926</v>
      </c>
      <c r="C115" s="331">
        <v>3865712019</v>
      </c>
      <c r="D115" s="332">
        <v>601327.29</v>
      </c>
    </row>
    <row r="116" spans="1:4" ht="15" customHeight="1">
      <c r="A116" s="329">
        <v>121011</v>
      </c>
      <c r="B116" s="330" t="s">
        <v>927</v>
      </c>
      <c r="C116" s="331">
        <v>3865712019</v>
      </c>
      <c r="D116" s="332">
        <v>601327.29</v>
      </c>
    </row>
    <row r="117" spans="1:4" ht="15" customHeight="1">
      <c r="A117" s="329">
        <v>12101103</v>
      </c>
      <c r="B117" s="330" t="s">
        <v>878</v>
      </c>
      <c r="C117" s="331">
        <v>3500000000</v>
      </c>
      <c r="D117" s="332">
        <v>543281.69999999995</v>
      </c>
    </row>
    <row r="118" spans="1:4" ht="15" customHeight="1">
      <c r="A118" s="329">
        <v>1210110301</v>
      </c>
      <c r="B118" s="330" t="s">
        <v>532</v>
      </c>
      <c r="C118" s="331">
        <v>3500000000</v>
      </c>
      <c r="D118" s="332">
        <v>543281.69999999995</v>
      </c>
    </row>
    <row r="119" spans="1:4" ht="15" customHeight="1">
      <c r="A119" s="329">
        <v>12101108</v>
      </c>
      <c r="B119" s="330" t="s">
        <v>654</v>
      </c>
      <c r="C119" s="331">
        <v>365712019</v>
      </c>
      <c r="D119" s="332">
        <v>58045.59</v>
      </c>
    </row>
    <row r="120" spans="1:4" ht="15" customHeight="1">
      <c r="A120" s="329">
        <v>1210110801</v>
      </c>
      <c r="B120" s="330" t="s">
        <v>505</v>
      </c>
      <c r="C120" s="331">
        <v>365712019</v>
      </c>
      <c r="D120" s="332">
        <v>58045.59</v>
      </c>
    </row>
    <row r="121" spans="1:4" ht="15" customHeight="1">
      <c r="A121" s="329">
        <v>12103</v>
      </c>
      <c r="B121" s="330" t="s">
        <v>928</v>
      </c>
      <c r="C121" s="331">
        <v>900000000</v>
      </c>
      <c r="D121" s="332">
        <v>143368.25999999998</v>
      </c>
    </row>
    <row r="122" spans="1:4" ht="15" customHeight="1">
      <c r="A122" s="329">
        <v>1210301</v>
      </c>
      <c r="B122" s="330" t="s">
        <v>929</v>
      </c>
      <c r="C122" s="331">
        <v>900000000</v>
      </c>
      <c r="D122" s="332">
        <v>143368.25999999998</v>
      </c>
    </row>
    <row r="123" spans="1:4" ht="15" customHeight="1">
      <c r="A123" s="329">
        <v>127</v>
      </c>
      <c r="B123" s="330" t="s">
        <v>930</v>
      </c>
      <c r="C123" s="331">
        <v>195095219</v>
      </c>
      <c r="D123" s="332">
        <v>28554.57</v>
      </c>
    </row>
    <row r="124" spans="1:4" ht="15" customHeight="1">
      <c r="A124" s="329">
        <v>12701</v>
      </c>
      <c r="B124" s="330" t="s">
        <v>931</v>
      </c>
      <c r="C124" s="331">
        <v>195095219</v>
      </c>
      <c r="D124" s="332">
        <v>28554.57</v>
      </c>
    </row>
    <row r="125" spans="1:4" ht="15" customHeight="1">
      <c r="A125" s="329">
        <v>1270102</v>
      </c>
      <c r="B125" s="330" t="s">
        <v>164</v>
      </c>
      <c r="C125" s="331">
        <v>3225639</v>
      </c>
      <c r="D125" s="332">
        <v>470</v>
      </c>
    </row>
    <row r="126" spans="1:4" ht="15" customHeight="1">
      <c r="A126" s="329">
        <v>1270103</v>
      </c>
      <c r="B126" s="330" t="s">
        <v>932</v>
      </c>
      <c r="C126" s="331">
        <v>5026409</v>
      </c>
      <c r="D126" s="332">
        <v>755.09</v>
      </c>
    </row>
    <row r="127" spans="1:4" ht="15" customHeight="1">
      <c r="A127" s="329">
        <v>1270104</v>
      </c>
      <c r="B127" s="330" t="s">
        <v>933</v>
      </c>
      <c r="C127" s="331">
        <v>190560641</v>
      </c>
      <c r="D127" s="332">
        <v>27909.09</v>
      </c>
    </row>
    <row r="128" spans="1:4" ht="15" customHeight="1">
      <c r="A128" s="329">
        <v>1270120</v>
      </c>
      <c r="B128" s="330" t="s">
        <v>934</v>
      </c>
      <c r="C128" s="331">
        <v>-3717470</v>
      </c>
      <c r="D128" s="332">
        <v>-579.61</v>
      </c>
    </row>
    <row r="129" spans="1:4" ht="15" customHeight="1">
      <c r="A129" s="329">
        <v>127012003</v>
      </c>
      <c r="B129" s="330" t="s">
        <v>935</v>
      </c>
      <c r="C129" s="331">
        <v>-147120</v>
      </c>
      <c r="D129" s="332">
        <v>-22.02</v>
      </c>
    </row>
    <row r="130" spans="1:4" ht="15" customHeight="1">
      <c r="A130" s="329">
        <v>127012004</v>
      </c>
      <c r="B130" s="330" t="s">
        <v>936</v>
      </c>
      <c r="C130" s="331">
        <v>-3570350</v>
      </c>
      <c r="D130" s="332">
        <v>-557.59</v>
      </c>
    </row>
    <row r="131" spans="1:4" ht="15" customHeight="1">
      <c r="A131" s="329">
        <v>128</v>
      </c>
      <c r="B131" s="330" t="s">
        <v>937</v>
      </c>
      <c r="C131" s="331">
        <v>743631616</v>
      </c>
      <c r="D131" s="332">
        <v>116821.62</v>
      </c>
    </row>
    <row r="132" spans="1:4" ht="15" customHeight="1">
      <c r="A132" s="329">
        <v>12801</v>
      </c>
      <c r="B132" s="330" t="s">
        <v>94</v>
      </c>
      <c r="C132" s="331">
        <v>201477691</v>
      </c>
      <c r="D132" s="332">
        <v>29619.37</v>
      </c>
    </row>
    <row r="133" spans="1:4" ht="15" customHeight="1">
      <c r="A133" s="329">
        <v>1280102</v>
      </c>
      <c r="B133" s="330" t="s">
        <v>938</v>
      </c>
      <c r="C133" s="331">
        <v>201477691</v>
      </c>
      <c r="D133" s="332">
        <v>29619.37</v>
      </c>
    </row>
    <row r="134" spans="1:4" ht="15" customHeight="1">
      <c r="A134" s="329">
        <v>12802</v>
      </c>
      <c r="B134" s="330" t="s">
        <v>939</v>
      </c>
      <c r="C134" s="331">
        <v>664927388</v>
      </c>
      <c r="D134" s="332">
        <v>107531.74</v>
      </c>
    </row>
    <row r="135" spans="1:4" ht="15" customHeight="1">
      <c r="A135" s="329">
        <v>12803</v>
      </c>
      <c r="B135" s="330" t="s">
        <v>95</v>
      </c>
      <c r="C135" s="331">
        <v>8000000</v>
      </c>
      <c r="D135" s="332">
        <v>1288.27</v>
      </c>
    </row>
    <row r="136" spans="1:4" ht="15" customHeight="1">
      <c r="A136" s="329">
        <v>12804</v>
      </c>
      <c r="B136" s="330" t="s">
        <v>329</v>
      </c>
      <c r="C136" s="331">
        <v>57764419</v>
      </c>
      <c r="D136" s="332">
        <v>9621.58</v>
      </c>
    </row>
    <row r="137" spans="1:4" ht="15" customHeight="1">
      <c r="A137" s="329">
        <v>1280401</v>
      </c>
      <c r="B137" s="330" t="s">
        <v>170</v>
      </c>
      <c r="C137" s="331">
        <v>57764419</v>
      </c>
      <c r="D137" s="332">
        <v>9621.58</v>
      </c>
    </row>
    <row r="138" spans="1:4" ht="15" customHeight="1">
      <c r="A138" s="329">
        <v>12807</v>
      </c>
      <c r="B138" s="330" t="s">
        <v>940</v>
      </c>
      <c r="C138" s="331">
        <v>21221667</v>
      </c>
      <c r="D138" s="332">
        <v>3065.37</v>
      </c>
    </row>
    <row r="139" spans="1:4" ht="15" customHeight="1">
      <c r="A139" s="329">
        <v>12820</v>
      </c>
      <c r="B139" s="330" t="s">
        <v>941</v>
      </c>
      <c r="C139" s="331">
        <v>-209759549</v>
      </c>
      <c r="D139" s="332">
        <v>-34304.71</v>
      </c>
    </row>
    <row r="140" spans="1:4" ht="15" customHeight="1">
      <c r="A140" s="329">
        <v>1282001</v>
      </c>
      <c r="B140" s="330" t="s">
        <v>94</v>
      </c>
      <c r="C140" s="331">
        <v>-10504479</v>
      </c>
      <c r="D140" s="332">
        <v>-1635.66</v>
      </c>
    </row>
    <row r="141" spans="1:4" ht="15" customHeight="1">
      <c r="A141" s="329">
        <v>1282002</v>
      </c>
      <c r="B141" s="330" t="s">
        <v>95</v>
      </c>
      <c r="C141" s="331">
        <v>-1920009</v>
      </c>
      <c r="D141" s="332">
        <v>-324.18</v>
      </c>
    </row>
    <row r="142" spans="1:4" ht="15" customHeight="1">
      <c r="A142" s="329">
        <v>1282003</v>
      </c>
      <c r="B142" s="330" t="s">
        <v>170</v>
      </c>
      <c r="C142" s="331">
        <v>-37865840</v>
      </c>
      <c r="D142" s="332">
        <v>-6336.58</v>
      </c>
    </row>
    <row r="143" spans="1:4" ht="15" customHeight="1">
      <c r="A143" s="329">
        <v>1282004</v>
      </c>
      <c r="B143" s="330" t="s">
        <v>942</v>
      </c>
      <c r="C143" s="331">
        <v>-159469221</v>
      </c>
      <c r="D143" s="332">
        <v>-26008.29</v>
      </c>
    </row>
    <row r="144" spans="1:4" ht="15" customHeight="1">
      <c r="A144" s="329">
        <v>2</v>
      </c>
      <c r="B144" s="330" t="s">
        <v>8</v>
      </c>
      <c r="C144" s="331">
        <v>35153096252</v>
      </c>
      <c r="D144" s="332">
        <v>5534761.4299999997</v>
      </c>
    </row>
    <row r="145" spans="1:4" ht="15" customHeight="1">
      <c r="A145" s="329">
        <v>21</v>
      </c>
      <c r="B145" s="330" t="s">
        <v>9</v>
      </c>
      <c r="C145" s="331">
        <v>35153096252</v>
      </c>
      <c r="D145" s="332">
        <v>5534761.4299999997</v>
      </c>
    </row>
    <row r="146" spans="1:4" ht="15" customHeight="1">
      <c r="A146" s="329">
        <v>211</v>
      </c>
      <c r="B146" s="330" t="s">
        <v>943</v>
      </c>
      <c r="C146" s="331">
        <v>557766539</v>
      </c>
      <c r="D146" s="332">
        <v>87818.85000000149</v>
      </c>
    </row>
    <row r="147" spans="1:4" ht="15" customHeight="1">
      <c r="A147" s="329">
        <v>21101</v>
      </c>
      <c r="B147" s="330" t="s">
        <v>944</v>
      </c>
      <c r="C147" s="331">
        <v>531206137</v>
      </c>
      <c r="D147" s="332">
        <v>83636.990000002086</v>
      </c>
    </row>
    <row r="148" spans="1:4" ht="15" customHeight="1">
      <c r="A148" s="329">
        <v>2110101</v>
      </c>
      <c r="B148" s="330" t="s">
        <v>670</v>
      </c>
      <c r="C148" s="331">
        <v>496646761</v>
      </c>
      <c r="D148" s="332">
        <v>78195.710000000894</v>
      </c>
    </row>
    <row r="149" spans="1:4" ht="15" customHeight="1">
      <c r="A149" s="329">
        <v>211010101</v>
      </c>
      <c r="B149" s="330" t="s">
        <v>533</v>
      </c>
      <c r="C149" s="331">
        <v>311501681</v>
      </c>
      <c r="D149" s="332">
        <v>49045.109999999404</v>
      </c>
    </row>
    <row r="150" spans="1:4" ht="15" customHeight="1">
      <c r="A150" s="329">
        <v>211010102</v>
      </c>
      <c r="B150" s="330" t="s">
        <v>945</v>
      </c>
      <c r="C150" s="331">
        <v>185145080</v>
      </c>
      <c r="D150" s="332">
        <v>29150.599999999627</v>
      </c>
    </row>
    <row r="151" spans="1:4" ht="15" customHeight="1">
      <c r="A151" s="329">
        <v>2110103</v>
      </c>
      <c r="B151" s="330" t="s">
        <v>946</v>
      </c>
      <c r="C151" s="331">
        <v>34559376</v>
      </c>
      <c r="D151" s="332">
        <v>5441.2800000000007</v>
      </c>
    </row>
    <row r="152" spans="1:4" ht="15" customHeight="1">
      <c r="A152" s="329">
        <v>211010301</v>
      </c>
      <c r="B152" s="330" t="s">
        <v>947</v>
      </c>
      <c r="C152" s="331">
        <v>24821009</v>
      </c>
      <c r="D152" s="332">
        <v>3907.9999999999995</v>
      </c>
    </row>
    <row r="153" spans="1:4" ht="15" customHeight="1">
      <c r="A153" s="329">
        <v>211010302</v>
      </c>
      <c r="B153" s="330" t="s">
        <v>534</v>
      </c>
      <c r="C153" s="331">
        <v>9738367</v>
      </c>
      <c r="D153" s="332">
        <v>1533.28</v>
      </c>
    </row>
    <row r="154" spans="1:4" ht="15" customHeight="1">
      <c r="A154" s="329">
        <v>21107</v>
      </c>
      <c r="B154" s="330" t="s">
        <v>948</v>
      </c>
      <c r="C154" s="331">
        <v>26560402</v>
      </c>
      <c r="D154" s="332">
        <v>4181.859999999986</v>
      </c>
    </row>
    <row r="155" spans="1:4" ht="15" customHeight="1">
      <c r="A155" s="329">
        <v>2110701</v>
      </c>
      <c r="B155" s="330" t="s">
        <v>949</v>
      </c>
      <c r="C155" s="331">
        <v>4408614</v>
      </c>
      <c r="D155" s="332">
        <v>694.11999999999534</v>
      </c>
    </row>
    <row r="156" spans="1:4" ht="15" customHeight="1">
      <c r="A156" s="329">
        <v>2110702</v>
      </c>
      <c r="B156" s="330" t="s">
        <v>950</v>
      </c>
      <c r="C156" s="331">
        <v>22151788</v>
      </c>
      <c r="D156" s="332">
        <v>3487.739999999998</v>
      </c>
    </row>
    <row r="157" spans="1:4" ht="15" customHeight="1">
      <c r="A157" s="329">
        <v>213</v>
      </c>
      <c r="B157" s="330" t="s">
        <v>951</v>
      </c>
      <c r="C157" s="331">
        <v>33089502638</v>
      </c>
      <c r="D157" s="332">
        <v>5209854.0999999996</v>
      </c>
    </row>
    <row r="158" spans="1:4" ht="15" customHeight="1">
      <c r="A158" s="329">
        <v>21301</v>
      </c>
      <c r="B158" s="330" t="s">
        <v>819</v>
      </c>
      <c r="C158" s="331">
        <v>9015550871</v>
      </c>
      <c r="D158" s="332">
        <v>1419474.48</v>
      </c>
    </row>
    <row r="159" spans="1:4" ht="15" customHeight="1">
      <c r="A159" s="329">
        <v>2130101</v>
      </c>
      <c r="B159" s="330" t="s">
        <v>952</v>
      </c>
      <c r="C159" s="331">
        <v>4087485203</v>
      </c>
      <c r="D159" s="332">
        <v>643563.65999999992</v>
      </c>
    </row>
    <row r="160" spans="1:4" ht="15" customHeight="1">
      <c r="A160" s="329">
        <v>213010101</v>
      </c>
      <c r="B160" s="330" t="s">
        <v>953</v>
      </c>
      <c r="C160" s="331">
        <v>4087485203</v>
      </c>
      <c r="D160" s="332">
        <v>643563.66</v>
      </c>
    </row>
    <row r="161" spans="1:4" ht="15" customHeight="1">
      <c r="A161" s="329">
        <v>2130102</v>
      </c>
      <c r="B161" s="330" t="s">
        <v>954</v>
      </c>
      <c r="C161" s="331">
        <v>4928065668</v>
      </c>
      <c r="D161" s="332">
        <v>775910.82000000018</v>
      </c>
    </row>
    <row r="162" spans="1:4" ht="15" customHeight="1">
      <c r="A162" s="329">
        <v>213010201</v>
      </c>
      <c r="B162" s="330" t="s">
        <v>955</v>
      </c>
      <c r="C162" s="331">
        <v>4928065668</v>
      </c>
      <c r="D162" s="332">
        <v>775910.82000000018</v>
      </c>
    </row>
    <row r="163" spans="1:4" ht="15" customHeight="1">
      <c r="A163" s="329">
        <v>21303</v>
      </c>
      <c r="B163" s="330" t="s">
        <v>956</v>
      </c>
      <c r="C163" s="331">
        <v>24073951767</v>
      </c>
      <c r="D163" s="332">
        <v>3790379.62</v>
      </c>
    </row>
    <row r="164" spans="1:4" ht="15" customHeight="1">
      <c r="A164" s="329">
        <v>2130301</v>
      </c>
      <c r="B164" s="330" t="s">
        <v>957</v>
      </c>
      <c r="C164" s="331">
        <v>36332893</v>
      </c>
      <c r="D164" s="332">
        <v>5720.5199999999995</v>
      </c>
    </row>
    <row r="165" spans="1:4" ht="15" customHeight="1">
      <c r="A165" s="329">
        <v>213030101</v>
      </c>
      <c r="B165" s="330" t="s">
        <v>958</v>
      </c>
      <c r="C165" s="331">
        <v>36332893</v>
      </c>
      <c r="D165" s="332">
        <v>5720.5199999999995</v>
      </c>
    </row>
    <row r="166" spans="1:4" ht="15" customHeight="1">
      <c r="A166" s="329">
        <v>2130303</v>
      </c>
      <c r="B166" s="330" t="s">
        <v>959</v>
      </c>
      <c r="C166" s="331">
        <v>24037618874</v>
      </c>
      <c r="D166" s="332">
        <v>3784659.1</v>
      </c>
    </row>
    <row r="167" spans="1:4" ht="15" customHeight="1">
      <c r="A167" s="329">
        <v>213030301</v>
      </c>
      <c r="B167" s="330" t="s">
        <v>960</v>
      </c>
      <c r="C167" s="331">
        <v>20861953874</v>
      </c>
      <c r="D167" s="332">
        <v>3284659.1</v>
      </c>
    </row>
    <row r="168" spans="1:4" ht="15" customHeight="1">
      <c r="A168" s="329">
        <v>213030302</v>
      </c>
      <c r="B168" s="330" t="s">
        <v>961</v>
      </c>
      <c r="C168" s="331">
        <v>3175665000</v>
      </c>
      <c r="D168" s="332">
        <v>500000</v>
      </c>
    </row>
    <row r="169" spans="1:4" ht="15" customHeight="1">
      <c r="A169" s="329">
        <v>214</v>
      </c>
      <c r="B169" s="330" t="s">
        <v>10</v>
      </c>
      <c r="C169" s="331">
        <v>1505827075</v>
      </c>
      <c r="D169" s="332">
        <v>237088.47999999998</v>
      </c>
    </row>
    <row r="170" spans="1:4" ht="15" customHeight="1">
      <c r="A170" s="329">
        <v>21401</v>
      </c>
      <c r="B170" s="330" t="s">
        <v>962</v>
      </c>
      <c r="C170" s="331">
        <v>387973063</v>
      </c>
      <c r="D170" s="332">
        <v>61085.329999999987</v>
      </c>
    </row>
    <row r="171" spans="1:4" ht="15" customHeight="1">
      <c r="A171" s="329">
        <v>2140104</v>
      </c>
      <c r="B171" s="330" t="s">
        <v>678</v>
      </c>
      <c r="C171" s="331">
        <v>295300000</v>
      </c>
      <c r="D171" s="332">
        <v>46494.2</v>
      </c>
    </row>
    <row r="172" spans="1:4" ht="15" customHeight="1">
      <c r="A172" s="329">
        <v>2140105</v>
      </c>
      <c r="B172" s="330" t="s">
        <v>963</v>
      </c>
      <c r="C172" s="331">
        <v>41159653</v>
      </c>
      <c r="D172" s="332">
        <v>6480.48</v>
      </c>
    </row>
    <row r="173" spans="1:4" ht="15" customHeight="1">
      <c r="A173" s="329">
        <v>2140107</v>
      </c>
      <c r="B173" s="330" t="s">
        <v>176</v>
      </c>
      <c r="C173" s="331">
        <v>51513410</v>
      </c>
      <c r="D173" s="332">
        <v>8110.65</v>
      </c>
    </row>
    <row r="174" spans="1:4" ht="15" customHeight="1">
      <c r="A174" s="329">
        <v>21402</v>
      </c>
      <c r="B174" s="330" t="s">
        <v>964</v>
      </c>
      <c r="C174" s="331">
        <v>495975083</v>
      </c>
      <c r="D174" s="332">
        <v>78089.960000000006</v>
      </c>
    </row>
    <row r="175" spans="1:4" ht="15" customHeight="1">
      <c r="A175" s="329">
        <v>2140201</v>
      </c>
      <c r="B175" s="330" t="s">
        <v>84</v>
      </c>
      <c r="C175" s="331">
        <v>408525970</v>
      </c>
      <c r="D175" s="332">
        <v>64321.33</v>
      </c>
    </row>
    <row r="176" spans="1:4" ht="15" customHeight="1">
      <c r="A176" s="329">
        <v>2140202</v>
      </c>
      <c r="B176" s="330" t="s">
        <v>965</v>
      </c>
      <c r="C176" s="331">
        <v>55444615</v>
      </c>
      <c r="D176" s="332">
        <v>8729.6099999999988</v>
      </c>
    </row>
    <row r="177" spans="1:4" ht="15" customHeight="1">
      <c r="A177" s="329">
        <v>214020203</v>
      </c>
      <c r="B177" s="330" t="s">
        <v>966</v>
      </c>
      <c r="C177" s="331">
        <v>55444615</v>
      </c>
      <c r="D177" s="332">
        <v>8729.61</v>
      </c>
    </row>
    <row r="178" spans="1:4" ht="15" customHeight="1">
      <c r="A178" s="329">
        <v>2140203</v>
      </c>
      <c r="B178" s="330" t="s">
        <v>967</v>
      </c>
      <c r="C178" s="331">
        <v>13362300</v>
      </c>
      <c r="D178" s="332">
        <v>2103.8599999999997</v>
      </c>
    </row>
    <row r="179" spans="1:4" ht="15" customHeight="1">
      <c r="A179" s="329">
        <v>2140204</v>
      </c>
      <c r="B179" s="330" t="s">
        <v>968</v>
      </c>
      <c r="C179" s="331">
        <v>18642198</v>
      </c>
      <c r="D179" s="332">
        <v>2935.16</v>
      </c>
    </row>
    <row r="180" spans="1:4" ht="15" customHeight="1">
      <c r="A180" s="329">
        <v>21404</v>
      </c>
      <c r="B180" s="330" t="s">
        <v>969</v>
      </c>
      <c r="C180" s="331">
        <v>621878929</v>
      </c>
      <c r="D180" s="332">
        <v>97913.19</v>
      </c>
    </row>
    <row r="181" spans="1:4" ht="15" customHeight="1">
      <c r="A181" s="329">
        <v>2140402</v>
      </c>
      <c r="B181" s="330" t="s">
        <v>179</v>
      </c>
      <c r="C181" s="331">
        <v>1812763</v>
      </c>
      <c r="D181" s="332">
        <v>285.41000000000003</v>
      </c>
    </row>
    <row r="182" spans="1:4" ht="15" customHeight="1">
      <c r="A182" s="329">
        <v>2140403</v>
      </c>
      <c r="B182" s="330" t="s">
        <v>180</v>
      </c>
      <c r="C182" s="331">
        <v>46384627</v>
      </c>
      <c r="D182" s="332">
        <v>7303.14</v>
      </c>
    </row>
    <row r="183" spans="1:4" ht="15" customHeight="1">
      <c r="A183" s="329">
        <v>2140404</v>
      </c>
      <c r="B183" s="330" t="s">
        <v>181</v>
      </c>
      <c r="C183" s="331">
        <v>207523140</v>
      </c>
      <c r="D183" s="332">
        <v>32673.97</v>
      </c>
    </row>
    <row r="184" spans="1:4" ht="15" customHeight="1">
      <c r="A184" s="329">
        <v>2140406</v>
      </c>
      <c r="B184" s="330" t="s">
        <v>970</v>
      </c>
      <c r="C184" s="331">
        <v>13286768</v>
      </c>
      <c r="D184" s="332">
        <v>2091.9699999999998</v>
      </c>
    </row>
    <row r="185" spans="1:4" ht="15" customHeight="1">
      <c r="A185" s="329">
        <v>2140407</v>
      </c>
      <c r="B185" s="330" t="s">
        <v>392</v>
      </c>
      <c r="C185" s="331">
        <v>80000000</v>
      </c>
      <c r="D185" s="332">
        <v>12595.79</v>
      </c>
    </row>
    <row r="186" spans="1:4" ht="15" customHeight="1">
      <c r="A186" s="329">
        <v>2140408</v>
      </c>
      <c r="B186" s="330" t="s">
        <v>393</v>
      </c>
      <c r="C186" s="331">
        <v>9000000</v>
      </c>
      <c r="D186" s="332">
        <v>1417.03</v>
      </c>
    </row>
    <row r="187" spans="1:4" ht="15" customHeight="1">
      <c r="A187" s="329">
        <v>2140410</v>
      </c>
      <c r="B187" s="330" t="s">
        <v>395</v>
      </c>
      <c r="C187" s="331">
        <v>45000000</v>
      </c>
      <c r="D187" s="332">
        <v>7085.13</v>
      </c>
    </row>
    <row r="188" spans="1:4" ht="15" customHeight="1">
      <c r="A188" s="329">
        <v>2140411</v>
      </c>
      <c r="B188" s="330" t="s">
        <v>396</v>
      </c>
      <c r="C188" s="331">
        <v>60000000</v>
      </c>
      <c r="D188" s="332">
        <v>9446.84</v>
      </c>
    </row>
    <row r="189" spans="1:4" ht="15" customHeight="1">
      <c r="A189" s="329">
        <v>2140412</v>
      </c>
      <c r="B189" s="330" t="s">
        <v>394</v>
      </c>
      <c r="C189" s="331">
        <v>158871631</v>
      </c>
      <c r="D189" s="332">
        <v>25013.91</v>
      </c>
    </row>
    <row r="190" spans="1:4" ht="15" customHeight="1">
      <c r="A190" s="333"/>
      <c r="B190" s="334"/>
      <c r="C190" s="335"/>
    </row>
    <row r="191" spans="1:4" ht="15" customHeight="1">
      <c r="A191" s="333"/>
      <c r="B191" s="334"/>
      <c r="C191" s="335"/>
    </row>
    <row r="192" spans="1:4" ht="15" customHeight="1">
      <c r="A192" s="329">
        <v>3</v>
      </c>
      <c r="B192" s="330" t="s">
        <v>23</v>
      </c>
      <c r="C192" s="331">
        <v>13621123244</v>
      </c>
      <c r="D192" s="332">
        <v>2216243.2000000002</v>
      </c>
    </row>
    <row r="193" spans="1:4" ht="15" customHeight="1">
      <c r="A193" s="329">
        <v>310</v>
      </c>
      <c r="B193" s="330" t="s">
        <v>184</v>
      </c>
      <c r="C193" s="331">
        <v>10765000000</v>
      </c>
      <c r="D193" s="332">
        <v>1663199.7599999998</v>
      </c>
    </row>
    <row r="194" spans="1:4" ht="15" customHeight="1">
      <c r="A194" s="329">
        <v>310101</v>
      </c>
      <c r="B194" s="330" t="s">
        <v>589</v>
      </c>
      <c r="C194" s="331">
        <v>10000000000</v>
      </c>
      <c r="D194" s="332">
        <v>1596450</v>
      </c>
    </row>
    <row r="195" spans="1:4" ht="15" customHeight="1">
      <c r="A195" s="329">
        <v>31010101</v>
      </c>
      <c r="B195" s="330" t="s">
        <v>622</v>
      </c>
      <c r="C195" s="331">
        <v>15000000000</v>
      </c>
      <c r="D195" s="332">
        <v>2391027.31</v>
      </c>
    </row>
    <row r="196" spans="1:4" ht="15" customHeight="1">
      <c r="A196" s="329">
        <v>31010102</v>
      </c>
      <c r="B196" s="330" t="s">
        <v>625</v>
      </c>
      <c r="C196" s="331">
        <v>-5000000000</v>
      </c>
      <c r="D196" s="332">
        <v>-794577.31</v>
      </c>
    </row>
    <row r="197" spans="1:4" ht="15" customHeight="1">
      <c r="A197" s="329">
        <v>310102</v>
      </c>
      <c r="B197" s="330" t="s">
        <v>316</v>
      </c>
      <c r="C197" s="331">
        <v>765000000</v>
      </c>
      <c r="D197" s="332">
        <v>66749.759999999995</v>
      </c>
    </row>
    <row r="198" spans="1:4" ht="15" customHeight="1">
      <c r="A198" s="329">
        <v>31010201</v>
      </c>
      <c r="B198" s="330" t="s">
        <v>537</v>
      </c>
      <c r="C198" s="331">
        <v>615000000</v>
      </c>
      <c r="D198" s="332">
        <v>45103.94</v>
      </c>
    </row>
    <row r="199" spans="1:4" ht="15" customHeight="1">
      <c r="A199" s="329">
        <v>31010202</v>
      </c>
      <c r="B199" s="330" t="s">
        <v>626</v>
      </c>
      <c r="C199" s="331">
        <v>150000000</v>
      </c>
      <c r="D199" s="332">
        <v>21645.82</v>
      </c>
    </row>
    <row r="200" spans="1:4" ht="15" customHeight="1">
      <c r="A200" s="329">
        <v>315</v>
      </c>
      <c r="B200" s="330" t="s">
        <v>12</v>
      </c>
      <c r="C200" s="331">
        <v>35338445</v>
      </c>
      <c r="D200" s="332">
        <v>2594.84</v>
      </c>
    </row>
    <row r="201" spans="1:4" ht="15" customHeight="1">
      <c r="A201" s="329">
        <v>31501</v>
      </c>
      <c r="B201" s="330" t="s">
        <v>186</v>
      </c>
      <c r="C201" s="331">
        <v>32519922</v>
      </c>
      <c r="D201" s="332">
        <v>2386.94</v>
      </c>
    </row>
    <row r="202" spans="1:4" ht="15" customHeight="1">
      <c r="A202" s="329">
        <v>31503</v>
      </c>
      <c r="B202" s="330" t="s">
        <v>538</v>
      </c>
      <c r="C202" s="331">
        <v>2818523</v>
      </c>
      <c r="D202" s="332">
        <v>207.9</v>
      </c>
    </row>
    <row r="203" spans="1:4" ht="15" customHeight="1">
      <c r="A203" s="329">
        <v>316</v>
      </c>
      <c r="B203" s="330" t="s">
        <v>130</v>
      </c>
      <c r="C203" s="331">
        <v>2820784799</v>
      </c>
      <c r="D203" s="332">
        <v>550448.6</v>
      </c>
    </row>
    <row r="204" spans="1:4" ht="15" customHeight="1">
      <c r="A204" s="329">
        <v>31601</v>
      </c>
      <c r="B204" s="330" t="s">
        <v>189</v>
      </c>
      <c r="C204" s="331">
        <v>2045570681</v>
      </c>
      <c r="D204" s="332">
        <v>269836.53000000003</v>
      </c>
    </row>
    <row r="205" spans="1:4" ht="15" customHeight="1">
      <c r="A205" s="329">
        <v>31602</v>
      </c>
      <c r="B205" s="330" t="s">
        <v>190</v>
      </c>
      <c r="C205" s="331">
        <v>775214118</v>
      </c>
      <c r="D205" s="332">
        <v>280612.07</v>
      </c>
    </row>
    <row r="206" spans="1:4" ht="15" customHeight="1">
      <c r="A206" s="329">
        <v>4</v>
      </c>
      <c r="B206" s="330" t="s">
        <v>191</v>
      </c>
      <c r="C206" s="331">
        <v>5940032738</v>
      </c>
      <c r="D206" s="332">
        <v>1906755.0900000005</v>
      </c>
    </row>
    <row r="207" spans="1:4" ht="15" customHeight="1">
      <c r="A207" s="329">
        <v>401</v>
      </c>
      <c r="B207" s="330" t="s">
        <v>971</v>
      </c>
      <c r="C207" s="331">
        <v>663294967</v>
      </c>
      <c r="D207" s="332">
        <v>102263.62000000011</v>
      </c>
    </row>
    <row r="208" spans="1:4" ht="15" customHeight="1">
      <c r="A208" s="329">
        <v>40101</v>
      </c>
      <c r="B208" s="330" t="s">
        <v>109</v>
      </c>
      <c r="C208" s="331">
        <v>250734550</v>
      </c>
      <c r="D208" s="332">
        <v>38373.520000000484</v>
      </c>
    </row>
    <row r="209" spans="1:4" ht="15" customHeight="1">
      <c r="A209" s="329">
        <v>4010101</v>
      </c>
      <c r="B209" s="330" t="s">
        <v>972</v>
      </c>
      <c r="C209" s="331">
        <v>4232550</v>
      </c>
      <c r="D209" s="332">
        <v>656.43</v>
      </c>
    </row>
    <row r="210" spans="1:4" ht="15" customHeight="1">
      <c r="A210" s="329">
        <v>401010101</v>
      </c>
      <c r="B210" s="330" t="s">
        <v>973</v>
      </c>
      <c r="C210" s="331">
        <v>4232550</v>
      </c>
      <c r="D210" s="332">
        <v>656.43</v>
      </c>
    </row>
    <row r="211" spans="1:4" ht="15" customHeight="1">
      <c r="A211" s="329">
        <v>4010102</v>
      </c>
      <c r="B211" s="330" t="s">
        <v>974</v>
      </c>
      <c r="C211" s="331">
        <v>246502000</v>
      </c>
      <c r="D211" s="332">
        <v>37717.089999999997</v>
      </c>
    </row>
    <row r="212" spans="1:4" ht="15" customHeight="1">
      <c r="A212" s="329">
        <v>401010201</v>
      </c>
      <c r="B212" s="330" t="s">
        <v>975</v>
      </c>
      <c r="C212" s="331">
        <v>205236281</v>
      </c>
      <c r="D212" s="332">
        <v>31582.79</v>
      </c>
    </row>
    <row r="213" spans="1:4" ht="15" customHeight="1">
      <c r="A213" s="329">
        <v>401010202</v>
      </c>
      <c r="B213" s="330" t="s">
        <v>976</v>
      </c>
      <c r="C213" s="331">
        <v>41265719</v>
      </c>
      <c r="D213" s="332">
        <v>6134.3</v>
      </c>
    </row>
    <row r="214" spans="1:4" ht="15" customHeight="1">
      <c r="A214" s="329">
        <v>40102</v>
      </c>
      <c r="B214" s="330" t="s">
        <v>977</v>
      </c>
      <c r="C214" s="331">
        <v>12560417</v>
      </c>
      <c r="D214" s="332">
        <v>1854.3</v>
      </c>
    </row>
    <row r="215" spans="1:4" ht="15" customHeight="1">
      <c r="A215" s="329">
        <v>4010202</v>
      </c>
      <c r="B215" s="330" t="s">
        <v>974</v>
      </c>
      <c r="C215" s="331">
        <v>12560417</v>
      </c>
      <c r="D215" s="332">
        <v>1854.3</v>
      </c>
    </row>
    <row r="216" spans="1:4" ht="15" customHeight="1">
      <c r="A216" s="329">
        <v>401020201</v>
      </c>
      <c r="B216" s="330" t="s">
        <v>975</v>
      </c>
      <c r="C216" s="331">
        <v>872540</v>
      </c>
      <c r="D216" s="332">
        <v>129.78</v>
      </c>
    </row>
    <row r="217" spans="1:4" ht="15" customHeight="1">
      <c r="A217" s="329">
        <v>401020202</v>
      </c>
      <c r="B217" s="330" t="s">
        <v>976</v>
      </c>
      <c r="C217" s="331">
        <v>11687877</v>
      </c>
      <c r="D217" s="332">
        <v>1724.52</v>
      </c>
    </row>
    <row r="218" spans="1:4" ht="15" customHeight="1">
      <c r="A218" s="329">
        <v>40103</v>
      </c>
      <c r="B218" s="330" t="s">
        <v>978</v>
      </c>
      <c r="C218" s="331">
        <v>400000000</v>
      </c>
      <c r="D218" s="332">
        <v>62035.8</v>
      </c>
    </row>
    <row r="219" spans="1:4" ht="15" customHeight="1">
      <c r="A219" s="329">
        <v>4010301</v>
      </c>
      <c r="B219" s="330" t="s">
        <v>979</v>
      </c>
      <c r="C219" s="331">
        <v>400000000</v>
      </c>
      <c r="D219" s="332">
        <v>62035.8</v>
      </c>
    </row>
    <row r="220" spans="1:4" ht="15" customHeight="1">
      <c r="A220" s="329">
        <v>402</v>
      </c>
      <c r="B220" s="330" t="s">
        <v>980</v>
      </c>
      <c r="C220" s="331">
        <v>133028940</v>
      </c>
      <c r="D220" s="332">
        <v>19500</v>
      </c>
    </row>
    <row r="221" spans="1:4" ht="15" customHeight="1">
      <c r="A221" s="329">
        <v>40203</v>
      </c>
      <c r="B221" s="330" t="s">
        <v>981</v>
      </c>
      <c r="C221" s="331">
        <v>133028940</v>
      </c>
      <c r="D221" s="332">
        <v>19500</v>
      </c>
    </row>
    <row r="222" spans="1:4" ht="15" customHeight="1">
      <c r="A222" s="329">
        <v>4020302</v>
      </c>
      <c r="B222" s="330" t="s">
        <v>982</v>
      </c>
      <c r="C222" s="331">
        <v>133028940</v>
      </c>
      <c r="D222" s="332">
        <v>19500</v>
      </c>
    </row>
    <row r="223" spans="1:4" ht="15" customHeight="1">
      <c r="A223" s="329">
        <v>403</v>
      </c>
      <c r="B223" s="330" t="s">
        <v>983</v>
      </c>
      <c r="C223" s="331">
        <v>3697104274</v>
      </c>
      <c r="D223" s="332">
        <v>550309.6</v>
      </c>
    </row>
    <row r="224" spans="1:4" ht="15" customHeight="1">
      <c r="A224" s="329">
        <v>40301</v>
      </c>
      <c r="B224" s="330" t="s">
        <v>984</v>
      </c>
      <c r="C224" s="331">
        <v>155130688</v>
      </c>
      <c r="D224" s="332">
        <v>24018.89</v>
      </c>
    </row>
    <row r="225" spans="1:4" ht="15" customHeight="1">
      <c r="A225" s="329">
        <v>4030101</v>
      </c>
      <c r="B225" s="330" t="s">
        <v>984</v>
      </c>
      <c r="C225" s="331">
        <v>154935072</v>
      </c>
      <c r="D225" s="332">
        <v>23990.66</v>
      </c>
    </row>
    <row r="226" spans="1:4" ht="15" customHeight="1">
      <c r="A226" s="329">
        <v>403010101</v>
      </c>
      <c r="B226" s="330" t="s">
        <v>985</v>
      </c>
      <c r="C226" s="331">
        <v>9456781</v>
      </c>
      <c r="D226" s="332">
        <v>1449.8</v>
      </c>
    </row>
    <row r="227" spans="1:4" ht="15" customHeight="1">
      <c r="A227" s="329">
        <v>403010103</v>
      </c>
      <c r="B227" s="330" t="s">
        <v>986</v>
      </c>
      <c r="C227" s="331">
        <v>1227945</v>
      </c>
      <c r="D227" s="332">
        <v>188.6</v>
      </c>
    </row>
    <row r="228" spans="1:4" ht="15" customHeight="1">
      <c r="A228" s="329">
        <v>403010104</v>
      </c>
      <c r="B228" s="330" t="s">
        <v>987</v>
      </c>
      <c r="C228" s="331">
        <v>3298633</v>
      </c>
      <c r="D228" s="332">
        <v>502.03</v>
      </c>
    </row>
    <row r="229" spans="1:4" ht="15" customHeight="1">
      <c r="A229" s="329">
        <v>403010105</v>
      </c>
      <c r="B229" s="330" t="s">
        <v>988</v>
      </c>
      <c r="C229" s="331">
        <v>18992055</v>
      </c>
      <c r="D229" s="332">
        <v>2847.74</v>
      </c>
    </row>
    <row r="230" spans="1:4" ht="15" customHeight="1">
      <c r="A230" s="329">
        <v>403010106</v>
      </c>
      <c r="B230" s="330" t="s">
        <v>872</v>
      </c>
      <c r="C230" s="331">
        <v>64122826</v>
      </c>
      <c r="D230" s="332">
        <v>10151.69</v>
      </c>
    </row>
    <row r="231" spans="1:4" ht="15" customHeight="1">
      <c r="A231" s="329">
        <v>403010107</v>
      </c>
      <c r="B231" s="330" t="s">
        <v>989</v>
      </c>
      <c r="C231" s="331">
        <v>28902081</v>
      </c>
      <c r="D231" s="332">
        <v>4476.3999999999996</v>
      </c>
    </row>
    <row r="232" spans="1:4" ht="15" customHeight="1">
      <c r="A232" s="329">
        <v>403010108</v>
      </c>
      <c r="B232" s="330" t="s">
        <v>990</v>
      </c>
      <c r="C232" s="331">
        <v>21895</v>
      </c>
      <c r="D232" s="332">
        <v>3.16</v>
      </c>
    </row>
    <row r="233" spans="1:4" ht="15" customHeight="1">
      <c r="A233" s="329">
        <v>403010109</v>
      </c>
      <c r="B233" s="330" t="s">
        <v>991</v>
      </c>
      <c r="C233" s="331">
        <v>759452</v>
      </c>
      <c r="D233" s="332">
        <v>117.68</v>
      </c>
    </row>
    <row r="234" spans="1:4" ht="15" customHeight="1">
      <c r="A234" s="329">
        <v>403010114</v>
      </c>
      <c r="B234" s="330" t="s">
        <v>992</v>
      </c>
      <c r="C234" s="331">
        <v>325577</v>
      </c>
      <c r="D234" s="332">
        <v>50.86</v>
      </c>
    </row>
    <row r="235" spans="1:4" ht="15" customHeight="1">
      <c r="A235" s="329">
        <v>403010116</v>
      </c>
      <c r="B235" s="330" t="s">
        <v>993</v>
      </c>
      <c r="C235" s="331">
        <v>794011</v>
      </c>
      <c r="D235" s="332">
        <v>116.4</v>
      </c>
    </row>
    <row r="236" spans="1:4" ht="15" customHeight="1">
      <c r="A236" s="329">
        <v>403010117</v>
      </c>
      <c r="B236" s="330" t="s">
        <v>994</v>
      </c>
      <c r="C236" s="331">
        <v>17345205</v>
      </c>
      <c r="D236" s="332">
        <v>2558.5500000000002</v>
      </c>
    </row>
    <row r="237" spans="1:4" ht="15" customHeight="1">
      <c r="A237" s="329">
        <v>403010118</v>
      </c>
      <c r="B237" s="330" t="s">
        <v>995</v>
      </c>
      <c r="C237" s="331">
        <v>8001683</v>
      </c>
      <c r="D237" s="332">
        <v>1271.17</v>
      </c>
    </row>
    <row r="238" spans="1:4" ht="15" customHeight="1">
      <c r="A238" s="329">
        <v>403010129</v>
      </c>
      <c r="B238" s="330" t="s">
        <v>996</v>
      </c>
      <c r="C238" s="331">
        <v>1686928</v>
      </c>
      <c r="D238" s="332">
        <v>256.58</v>
      </c>
    </row>
    <row r="239" spans="1:4" ht="15" customHeight="1">
      <c r="A239" s="329">
        <v>4030102</v>
      </c>
      <c r="B239" s="330" t="s">
        <v>997</v>
      </c>
      <c r="C239" s="331">
        <v>195616</v>
      </c>
      <c r="D239" s="332">
        <v>28.23</v>
      </c>
    </row>
    <row r="240" spans="1:4" ht="15" customHeight="1">
      <c r="A240" s="329">
        <v>403010201</v>
      </c>
      <c r="B240" s="330" t="s">
        <v>997</v>
      </c>
      <c r="C240" s="331">
        <v>195616</v>
      </c>
      <c r="D240" s="332">
        <v>28.23</v>
      </c>
    </row>
    <row r="241" spans="1:4" ht="15" customHeight="1">
      <c r="A241" s="329">
        <v>40302</v>
      </c>
      <c r="B241" s="330" t="s">
        <v>998</v>
      </c>
      <c r="C241" s="331">
        <v>3541973586</v>
      </c>
      <c r="D241" s="332">
        <v>526290.71</v>
      </c>
    </row>
    <row r="242" spans="1:4" ht="15" customHeight="1">
      <c r="A242" s="329">
        <v>4030201</v>
      </c>
      <c r="B242" s="330" t="s">
        <v>999</v>
      </c>
      <c r="C242" s="331">
        <v>3541973586</v>
      </c>
      <c r="D242" s="332">
        <v>526290.71</v>
      </c>
    </row>
    <row r="243" spans="1:4" ht="15" customHeight="1">
      <c r="A243" s="329">
        <v>403020101</v>
      </c>
      <c r="B243" s="330" t="s">
        <v>985</v>
      </c>
      <c r="C243" s="331">
        <v>16712569</v>
      </c>
      <c r="D243" s="332">
        <v>2404.11</v>
      </c>
    </row>
    <row r="244" spans="1:4" ht="15" customHeight="1">
      <c r="A244" s="329">
        <v>403020102</v>
      </c>
      <c r="B244" s="330" t="s">
        <v>1000</v>
      </c>
      <c r="C244" s="331">
        <v>19144273</v>
      </c>
      <c r="D244" s="332">
        <v>2904.11</v>
      </c>
    </row>
    <row r="245" spans="1:4" ht="15" customHeight="1">
      <c r="A245" s="329">
        <v>403020103</v>
      </c>
      <c r="B245" s="330" t="s">
        <v>986</v>
      </c>
      <c r="C245" s="331">
        <v>14794</v>
      </c>
      <c r="D245" s="332">
        <v>2.14</v>
      </c>
    </row>
    <row r="246" spans="1:4" ht="15" customHeight="1">
      <c r="A246" s="329">
        <v>403020104</v>
      </c>
      <c r="B246" s="330" t="s">
        <v>1001</v>
      </c>
      <c r="C246" s="331">
        <v>243504706</v>
      </c>
      <c r="D246" s="332">
        <v>36118.699999999997</v>
      </c>
    </row>
    <row r="247" spans="1:4" ht="15" customHeight="1">
      <c r="A247" s="329">
        <v>403020105</v>
      </c>
      <c r="B247" s="330" t="s">
        <v>988</v>
      </c>
      <c r="C247" s="331">
        <v>290862685</v>
      </c>
      <c r="D247" s="332">
        <v>42611.76</v>
      </c>
    </row>
    <row r="248" spans="1:4" ht="15" customHeight="1">
      <c r="A248" s="329">
        <v>403020106</v>
      </c>
      <c r="B248" s="330" t="s">
        <v>872</v>
      </c>
      <c r="C248" s="331">
        <v>1185947989</v>
      </c>
      <c r="D248" s="332">
        <v>176444.93</v>
      </c>
    </row>
    <row r="249" spans="1:4" ht="15" customHeight="1">
      <c r="A249" s="329">
        <v>403020107</v>
      </c>
      <c r="B249" s="330" t="s">
        <v>989</v>
      </c>
      <c r="C249" s="331">
        <v>377108895</v>
      </c>
      <c r="D249" s="332">
        <v>59329.29</v>
      </c>
    </row>
    <row r="250" spans="1:4" ht="15" customHeight="1">
      <c r="A250" s="329">
        <v>403020108</v>
      </c>
      <c r="B250" s="330" t="s">
        <v>990</v>
      </c>
      <c r="C250" s="331">
        <v>629923</v>
      </c>
      <c r="D250" s="332">
        <v>91.36</v>
      </c>
    </row>
    <row r="251" spans="1:4" ht="15" customHeight="1">
      <c r="A251" s="329">
        <v>403020109</v>
      </c>
      <c r="B251" s="330" t="s">
        <v>991</v>
      </c>
      <c r="C251" s="331">
        <v>4845379</v>
      </c>
      <c r="D251" s="332">
        <v>743.64</v>
      </c>
    </row>
    <row r="252" spans="1:4" ht="15" customHeight="1">
      <c r="A252" s="329">
        <v>403020113</v>
      </c>
      <c r="B252" s="330" t="s">
        <v>1002</v>
      </c>
      <c r="C252" s="331">
        <v>1138</v>
      </c>
      <c r="D252" s="332">
        <v>0.16</v>
      </c>
    </row>
    <row r="253" spans="1:4" ht="15" customHeight="1">
      <c r="A253" s="329">
        <v>403020117</v>
      </c>
      <c r="B253" s="330" t="s">
        <v>994</v>
      </c>
      <c r="C253" s="331">
        <v>29793870</v>
      </c>
      <c r="D253" s="332">
        <v>4321.1099999999997</v>
      </c>
    </row>
    <row r="254" spans="1:4" ht="15" customHeight="1">
      <c r="A254" s="329">
        <v>403020118</v>
      </c>
      <c r="B254" s="330" t="s">
        <v>995</v>
      </c>
      <c r="C254" s="331">
        <v>326940640</v>
      </c>
      <c r="D254" s="332">
        <v>50346.49</v>
      </c>
    </row>
    <row r="255" spans="1:4" ht="15" customHeight="1">
      <c r="A255" s="329">
        <v>403020121</v>
      </c>
      <c r="B255" s="330" t="s">
        <v>1003</v>
      </c>
      <c r="C255" s="331">
        <v>208511775</v>
      </c>
      <c r="D255" s="332">
        <v>29525.38</v>
      </c>
    </row>
    <row r="256" spans="1:4" ht="15" customHeight="1">
      <c r="A256" s="329">
        <v>403020129</v>
      </c>
      <c r="B256" s="330" t="s">
        <v>996</v>
      </c>
      <c r="C256" s="331">
        <v>200857319</v>
      </c>
      <c r="D256" s="332">
        <v>29268.78</v>
      </c>
    </row>
    <row r="257" spans="1:4" ht="15" customHeight="1">
      <c r="A257" s="329">
        <v>403020131</v>
      </c>
      <c r="B257" s="330" t="s">
        <v>1004</v>
      </c>
      <c r="C257" s="331">
        <v>27095928</v>
      </c>
      <c r="D257" s="332">
        <v>4061.46</v>
      </c>
    </row>
    <row r="258" spans="1:4" ht="15" customHeight="1">
      <c r="A258" s="329">
        <v>403020133</v>
      </c>
      <c r="B258" s="330" t="s">
        <v>1005</v>
      </c>
      <c r="C258" s="331">
        <v>610001703</v>
      </c>
      <c r="D258" s="332">
        <v>88117.29</v>
      </c>
    </row>
    <row r="259" spans="1:4" ht="15" customHeight="1">
      <c r="A259" s="329">
        <v>406</v>
      </c>
      <c r="B259" s="330" t="s">
        <v>1006</v>
      </c>
      <c r="C259" s="331">
        <v>32595434</v>
      </c>
      <c r="D259" s="332">
        <v>4966.8100000000004</v>
      </c>
    </row>
    <row r="260" spans="1:4" ht="15" customHeight="1">
      <c r="A260" s="329">
        <v>40604</v>
      </c>
      <c r="B260" s="330" t="s">
        <v>1007</v>
      </c>
      <c r="C260" s="331">
        <v>26078866</v>
      </c>
      <c r="D260" s="332">
        <v>3975.06</v>
      </c>
    </row>
    <row r="261" spans="1:4" ht="15" customHeight="1">
      <c r="A261" s="329">
        <v>4060401</v>
      </c>
      <c r="B261" s="330" t="s">
        <v>1008</v>
      </c>
      <c r="C261" s="331">
        <v>24650930</v>
      </c>
      <c r="D261" s="332">
        <v>3763.37</v>
      </c>
    </row>
    <row r="262" spans="1:4" ht="15" customHeight="1">
      <c r="A262" s="329">
        <v>4060402</v>
      </c>
      <c r="B262" s="330" t="s">
        <v>1009</v>
      </c>
      <c r="C262" s="331">
        <v>1427936</v>
      </c>
      <c r="D262" s="332">
        <v>211.69</v>
      </c>
    </row>
    <row r="263" spans="1:4" ht="15" customHeight="1">
      <c r="A263" s="329">
        <v>40605</v>
      </c>
      <c r="B263" s="330" t="s">
        <v>288</v>
      </c>
      <c r="C263" s="331">
        <v>6341418</v>
      </c>
      <c r="D263" s="332">
        <v>966.57</v>
      </c>
    </row>
    <row r="264" spans="1:4" ht="15" customHeight="1">
      <c r="A264" s="329">
        <v>4060501</v>
      </c>
      <c r="B264" s="330" t="s">
        <v>1010</v>
      </c>
      <c r="C264" s="331">
        <v>5984830</v>
      </c>
      <c r="D264" s="332">
        <v>913.71</v>
      </c>
    </row>
    <row r="265" spans="1:4" ht="15" customHeight="1">
      <c r="A265" s="329">
        <v>4060502</v>
      </c>
      <c r="B265" s="330" t="s">
        <v>1011</v>
      </c>
      <c r="C265" s="331">
        <v>356588</v>
      </c>
      <c r="D265" s="332">
        <v>52.86</v>
      </c>
    </row>
    <row r="266" spans="1:4" ht="15" customHeight="1">
      <c r="A266" s="329">
        <v>40606</v>
      </c>
      <c r="B266" s="330" t="s">
        <v>236</v>
      </c>
      <c r="C266" s="331">
        <v>175150</v>
      </c>
      <c r="D266" s="332">
        <v>25.18</v>
      </c>
    </row>
    <row r="267" spans="1:4" ht="15" customHeight="1">
      <c r="A267" s="329">
        <v>4060601</v>
      </c>
      <c r="B267" s="330" t="s">
        <v>1012</v>
      </c>
      <c r="C267" s="331">
        <v>175150</v>
      </c>
      <c r="D267" s="332">
        <v>25.18</v>
      </c>
    </row>
    <row r="268" spans="1:4" ht="15" customHeight="1">
      <c r="A268" s="329">
        <v>407</v>
      </c>
      <c r="B268" s="330" t="s">
        <v>290</v>
      </c>
      <c r="C268" s="331">
        <v>1152239994</v>
      </c>
      <c r="D268" s="332">
        <v>1186750.79</v>
      </c>
    </row>
    <row r="269" spans="1:4" ht="15" customHeight="1">
      <c r="A269" s="329">
        <v>40701</v>
      </c>
      <c r="B269" s="330" t="s">
        <v>122</v>
      </c>
      <c r="C269" s="331">
        <v>2206292</v>
      </c>
      <c r="D269" s="332">
        <v>334.97</v>
      </c>
    </row>
    <row r="270" spans="1:4" ht="15" customHeight="1">
      <c r="A270" s="329">
        <v>40702</v>
      </c>
      <c r="B270" s="330" t="s">
        <v>1013</v>
      </c>
      <c r="C270" s="331">
        <v>1150033702</v>
      </c>
      <c r="D270" s="332">
        <v>1186415.82</v>
      </c>
    </row>
    <row r="271" spans="1:4" ht="15" customHeight="1">
      <c r="A271" s="329">
        <v>4070201</v>
      </c>
      <c r="B271" s="330" t="s">
        <v>1014</v>
      </c>
      <c r="C271" s="331">
        <v>712757151</v>
      </c>
      <c r="D271" s="332">
        <v>442824.15</v>
      </c>
    </row>
    <row r="272" spans="1:4" ht="15" customHeight="1">
      <c r="A272" s="329">
        <v>4070202</v>
      </c>
      <c r="B272" s="330" t="s">
        <v>1015</v>
      </c>
      <c r="C272" s="331">
        <v>437276551</v>
      </c>
      <c r="D272" s="332">
        <v>743591.67</v>
      </c>
    </row>
    <row r="273" spans="1:4" ht="15" customHeight="1">
      <c r="A273" s="329">
        <v>408</v>
      </c>
      <c r="B273" s="330" t="s">
        <v>1016</v>
      </c>
      <c r="C273" s="331">
        <v>261769129</v>
      </c>
      <c r="D273" s="332">
        <v>42964.27</v>
      </c>
    </row>
    <row r="274" spans="1:4" ht="15" customHeight="1">
      <c r="A274" s="329">
        <v>40802</v>
      </c>
      <c r="B274" s="330" t="s">
        <v>1017</v>
      </c>
      <c r="C274" s="331">
        <v>4585</v>
      </c>
      <c r="D274" s="332">
        <v>0.7</v>
      </c>
    </row>
    <row r="275" spans="1:4" ht="15" customHeight="1">
      <c r="A275" s="329">
        <v>40803</v>
      </c>
      <c r="B275" s="330" t="s">
        <v>826</v>
      </c>
      <c r="C275" s="331">
        <v>43156</v>
      </c>
      <c r="D275" s="332">
        <v>6.66</v>
      </c>
    </row>
    <row r="276" spans="1:4" ht="15" customHeight="1">
      <c r="A276" s="329">
        <v>40808</v>
      </c>
      <c r="B276" s="330" t="s">
        <v>655</v>
      </c>
      <c r="C276" s="331">
        <v>261721388</v>
      </c>
      <c r="D276" s="332">
        <v>42956.91</v>
      </c>
    </row>
    <row r="277" spans="1:4" ht="15" customHeight="1">
      <c r="A277" s="329">
        <v>5</v>
      </c>
      <c r="B277" s="330" t="s">
        <v>235</v>
      </c>
      <c r="C277" s="331">
        <v>5164818620</v>
      </c>
      <c r="D277" s="332">
        <v>1626143.02</v>
      </c>
    </row>
    <row r="278" spans="1:4" ht="15" customHeight="1">
      <c r="A278" s="329">
        <v>51</v>
      </c>
      <c r="B278" s="330" t="s">
        <v>1018</v>
      </c>
      <c r="C278" s="331">
        <v>5164815413</v>
      </c>
      <c r="D278" s="332">
        <v>1626142.53</v>
      </c>
    </row>
    <row r="279" spans="1:4" ht="15" customHeight="1">
      <c r="A279" s="329">
        <v>511</v>
      </c>
      <c r="B279" s="330" t="s">
        <v>1019</v>
      </c>
      <c r="C279" s="331">
        <v>1944404191</v>
      </c>
      <c r="D279" s="332">
        <v>290479.77</v>
      </c>
    </row>
    <row r="280" spans="1:4" ht="15" customHeight="1">
      <c r="A280" s="329">
        <v>51101</v>
      </c>
      <c r="B280" s="330" t="s">
        <v>40</v>
      </c>
      <c r="C280" s="331">
        <v>157953638</v>
      </c>
      <c r="D280" s="332">
        <v>23883.14</v>
      </c>
    </row>
    <row r="281" spans="1:4" ht="15" customHeight="1">
      <c r="A281" s="329">
        <v>5110102</v>
      </c>
      <c r="B281" s="330" t="s">
        <v>1020</v>
      </c>
      <c r="C281" s="331">
        <v>157953638</v>
      </c>
      <c r="D281" s="332">
        <v>23883.14</v>
      </c>
    </row>
    <row r="282" spans="1:4" ht="15" customHeight="1">
      <c r="A282" s="329">
        <v>511010201</v>
      </c>
      <c r="B282" s="330" t="s">
        <v>1021</v>
      </c>
      <c r="C282" s="331">
        <v>157953638</v>
      </c>
      <c r="D282" s="332">
        <v>23883.14</v>
      </c>
    </row>
    <row r="283" spans="1:4" ht="15" customHeight="1">
      <c r="A283" s="329">
        <v>51102</v>
      </c>
      <c r="B283" s="330" t="s">
        <v>1022</v>
      </c>
      <c r="C283" s="331">
        <v>49404396</v>
      </c>
      <c r="D283" s="332">
        <v>7669.6</v>
      </c>
    </row>
    <row r="284" spans="1:4" ht="15" customHeight="1">
      <c r="A284" s="329">
        <v>5110201</v>
      </c>
      <c r="B284" s="330" t="s">
        <v>1023</v>
      </c>
      <c r="C284" s="331">
        <v>39316744</v>
      </c>
      <c r="D284" s="332">
        <v>6170.67</v>
      </c>
    </row>
    <row r="285" spans="1:4" ht="15" customHeight="1">
      <c r="A285" s="329">
        <v>511020102</v>
      </c>
      <c r="B285" s="330" t="s">
        <v>1024</v>
      </c>
      <c r="C285" s="331">
        <v>39316744</v>
      </c>
      <c r="D285" s="332">
        <v>6170.67</v>
      </c>
    </row>
    <row r="286" spans="1:4" ht="15" customHeight="1">
      <c r="A286" s="329">
        <v>5110202</v>
      </c>
      <c r="B286" s="330" t="s">
        <v>288</v>
      </c>
      <c r="C286" s="331">
        <v>8925062</v>
      </c>
      <c r="D286" s="332">
        <v>1322.82</v>
      </c>
    </row>
    <row r="287" spans="1:4" ht="15" customHeight="1">
      <c r="A287" s="329">
        <v>511020201</v>
      </c>
      <c r="B287" s="330" t="s">
        <v>1010</v>
      </c>
      <c r="C287" s="331">
        <v>8186149</v>
      </c>
      <c r="D287" s="332">
        <v>1214.02</v>
      </c>
    </row>
    <row r="288" spans="1:4" ht="15" customHeight="1">
      <c r="A288" s="329">
        <v>511020202</v>
      </c>
      <c r="B288" s="330" t="s">
        <v>1011</v>
      </c>
      <c r="C288" s="331">
        <v>738913</v>
      </c>
      <c r="D288" s="332">
        <v>108.8</v>
      </c>
    </row>
    <row r="289" spans="1:4" ht="15" customHeight="1">
      <c r="A289" s="329">
        <v>5110203</v>
      </c>
      <c r="B289" s="330" t="s">
        <v>923</v>
      </c>
      <c r="C289" s="331">
        <v>1162590</v>
      </c>
      <c r="D289" s="332">
        <v>176.11</v>
      </c>
    </row>
    <row r="290" spans="1:4" ht="15" customHeight="1">
      <c r="A290" s="329">
        <v>51103</v>
      </c>
      <c r="B290" s="330" t="s">
        <v>263</v>
      </c>
      <c r="C290" s="331">
        <v>1733636316</v>
      </c>
      <c r="D290" s="332">
        <v>258410.57</v>
      </c>
    </row>
    <row r="291" spans="1:4" ht="15" customHeight="1">
      <c r="A291" s="329">
        <v>5110301</v>
      </c>
      <c r="B291" s="330" t="s">
        <v>998</v>
      </c>
      <c r="C291" s="331">
        <v>1733636316</v>
      </c>
      <c r="D291" s="332">
        <v>258410.57</v>
      </c>
    </row>
    <row r="292" spans="1:4" ht="15" customHeight="1">
      <c r="A292" s="329">
        <v>511030120</v>
      </c>
      <c r="B292" s="330" t="s">
        <v>1025</v>
      </c>
      <c r="C292" s="331">
        <v>1733636316</v>
      </c>
      <c r="D292" s="332">
        <v>258410.57</v>
      </c>
    </row>
    <row r="293" spans="1:4" ht="15" customHeight="1">
      <c r="A293" s="329">
        <v>51103012002</v>
      </c>
      <c r="B293" s="330" t="s">
        <v>1000</v>
      </c>
      <c r="C293" s="331">
        <v>1807991</v>
      </c>
      <c r="D293" s="332">
        <v>273.12</v>
      </c>
    </row>
    <row r="294" spans="1:4" ht="15" customHeight="1">
      <c r="A294" s="329">
        <v>51103012004</v>
      </c>
      <c r="B294" s="330" t="s">
        <v>987</v>
      </c>
      <c r="C294" s="331">
        <v>32530544</v>
      </c>
      <c r="D294" s="332">
        <v>4726.76</v>
      </c>
    </row>
    <row r="295" spans="1:4" ht="15" customHeight="1">
      <c r="A295" s="329">
        <v>51103012005</v>
      </c>
      <c r="B295" s="330" t="s">
        <v>988</v>
      </c>
      <c r="C295" s="331">
        <v>67751199</v>
      </c>
      <c r="D295" s="332">
        <v>9911.2999999999993</v>
      </c>
    </row>
    <row r="296" spans="1:4" ht="15" customHeight="1">
      <c r="A296" s="329">
        <v>51103012006</v>
      </c>
      <c r="B296" s="330" t="s">
        <v>872</v>
      </c>
      <c r="C296" s="331">
        <v>163569596</v>
      </c>
      <c r="D296" s="332">
        <v>24140.36</v>
      </c>
    </row>
    <row r="297" spans="1:4" ht="15" customHeight="1">
      <c r="A297" s="329">
        <v>51103012007</v>
      </c>
      <c r="B297" s="330" t="s">
        <v>989</v>
      </c>
      <c r="C297" s="331">
        <v>191135061</v>
      </c>
      <c r="D297" s="332">
        <v>31289.74</v>
      </c>
    </row>
    <row r="298" spans="1:4" ht="15" customHeight="1">
      <c r="A298" s="329">
        <v>51103012009</v>
      </c>
      <c r="B298" s="330" t="s">
        <v>991</v>
      </c>
      <c r="C298" s="331">
        <v>194390533</v>
      </c>
      <c r="D298" s="332">
        <v>29018.92</v>
      </c>
    </row>
    <row r="299" spans="1:4" ht="15" customHeight="1">
      <c r="A299" s="329">
        <v>51103012013</v>
      </c>
      <c r="B299" s="330" t="s">
        <v>1002</v>
      </c>
      <c r="C299" s="331">
        <v>68</v>
      </c>
      <c r="D299" s="332">
        <v>0.01</v>
      </c>
    </row>
    <row r="300" spans="1:4" ht="15" customHeight="1">
      <c r="A300" s="329">
        <v>51103012017</v>
      </c>
      <c r="B300" s="330" t="s">
        <v>994</v>
      </c>
      <c r="C300" s="331">
        <v>28525706</v>
      </c>
      <c r="D300" s="332">
        <v>4116.29</v>
      </c>
    </row>
    <row r="301" spans="1:4" ht="15" customHeight="1">
      <c r="A301" s="329">
        <v>51103012018</v>
      </c>
      <c r="B301" s="330" t="s">
        <v>995</v>
      </c>
      <c r="C301" s="331">
        <v>351672087</v>
      </c>
      <c r="D301" s="332">
        <v>53277.760000000002</v>
      </c>
    </row>
    <row r="302" spans="1:4" ht="15" customHeight="1">
      <c r="A302" s="329">
        <v>51103012029</v>
      </c>
      <c r="B302" s="330" t="s">
        <v>867</v>
      </c>
      <c r="C302" s="331">
        <v>533996195</v>
      </c>
      <c r="D302" s="332">
        <v>77137.98</v>
      </c>
    </row>
    <row r="303" spans="1:4" ht="15" customHeight="1">
      <c r="A303" s="329">
        <v>51103012032</v>
      </c>
      <c r="B303" s="330" t="s">
        <v>1005</v>
      </c>
      <c r="C303" s="331">
        <v>168257336</v>
      </c>
      <c r="D303" s="332">
        <v>24518.33</v>
      </c>
    </row>
    <row r="304" spans="1:4" ht="15" customHeight="1">
      <c r="A304" s="329">
        <v>51104</v>
      </c>
      <c r="B304" s="330" t="s">
        <v>1026</v>
      </c>
      <c r="C304" s="331">
        <v>3409841</v>
      </c>
      <c r="D304" s="332">
        <v>516.46</v>
      </c>
    </row>
    <row r="305" spans="1:4" ht="15" customHeight="1">
      <c r="A305" s="329">
        <v>5110401</v>
      </c>
      <c r="B305" s="330" t="s">
        <v>1026</v>
      </c>
      <c r="C305" s="331">
        <v>3409841</v>
      </c>
      <c r="D305" s="332">
        <v>516.46</v>
      </c>
    </row>
    <row r="306" spans="1:4" ht="15" customHeight="1">
      <c r="A306" s="329">
        <v>512</v>
      </c>
      <c r="B306" s="330" t="s">
        <v>298</v>
      </c>
      <c r="C306" s="331">
        <v>168147973</v>
      </c>
      <c r="D306" s="332">
        <v>25882.45</v>
      </c>
    </row>
    <row r="307" spans="1:4" ht="15" customHeight="1">
      <c r="A307" s="329">
        <v>51201</v>
      </c>
      <c r="B307" s="330" t="s">
        <v>1027</v>
      </c>
      <c r="C307" s="331">
        <v>60000000</v>
      </c>
      <c r="D307" s="332">
        <v>9194.51</v>
      </c>
    </row>
    <row r="308" spans="1:4" ht="15" customHeight="1">
      <c r="A308" s="329">
        <v>51203</v>
      </c>
      <c r="B308" s="330" t="s">
        <v>210</v>
      </c>
      <c r="C308" s="331">
        <v>147973</v>
      </c>
      <c r="D308" s="332">
        <v>21.77</v>
      </c>
    </row>
    <row r="309" spans="1:4" ht="15" customHeight="1">
      <c r="A309" s="329">
        <v>51204</v>
      </c>
      <c r="B309" s="330" t="s">
        <v>1028</v>
      </c>
      <c r="C309" s="331">
        <v>18000000</v>
      </c>
      <c r="D309" s="332">
        <v>2758.35</v>
      </c>
    </row>
    <row r="310" spans="1:4" ht="15" customHeight="1">
      <c r="A310" s="329">
        <v>51206</v>
      </c>
      <c r="B310" s="330" t="s">
        <v>301</v>
      </c>
      <c r="C310" s="331">
        <v>20000000</v>
      </c>
      <c r="D310" s="332">
        <v>2886.51</v>
      </c>
    </row>
    <row r="311" spans="1:4" ht="15" customHeight="1">
      <c r="A311" s="329">
        <v>51207</v>
      </c>
      <c r="B311" s="330" t="s">
        <v>408</v>
      </c>
      <c r="C311" s="331">
        <v>70000000</v>
      </c>
      <c r="D311" s="332">
        <v>11021.31</v>
      </c>
    </row>
    <row r="312" spans="1:4" ht="15" customHeight="1">
      <c r="A312" s="329">
        <v>513</v>
      </c>
      <c r="B312" s="330" t="s">
        <v>15</v>
      </c>
      <c r="C312" s="331">
        <v>1328808210</v>
      </c>
      <c r="D312" s="332">
        <v>201551.82</v>
      </c>
    </row>
    <row r="313" spans="1:4" ht="15" customHeight="1">
      <c r="A313" s="329">
        <v>51301</v>
      </c>
      <c r="B313" s="330" t="s">
        <v>302</v>
      </c>
      <c r="C313" s="331">
        <v>538548064</v>
      </c>
      <c r="D313" s="332">
        <v>81145.48</v>
      </c>
    </row>
    <row r="314" spans="1:4" ht="15" customHeight="1">
      <c r="A314" s="329">
        <v>5130101</v>
      </c>
      <c r="B314" s="330" t="s">
        <v>200</v>
      </c>
      <c r="C314" s="331">
        <v>463822381</v>
      </c>
      <c r="D314" s="332">
        <v>69914.42</v>
      </c>
    </row>
    <row r="315" spans="1:4" ht="15" customHeight="1">
      <c r="A315" s="329">
        <v>5130104</v>
      </c>
      <c r="B315" s="330" t="s">
        <v>202</v>
      </c>
      <c r="C315" s="331">
        <v>43789016</v>
      </c>
      <c r="D315" s="332">
        <v>6581.7</v>
      </c>
    </row>
    <row r="316" spans="1:4" ht="15" customHeight="1">
      <c r="A316" s="329">
        <v>5130105</v>
      </c>
      <c r="B316" s="330" t="s">
        <v>203</v>
      </c>
      <c r="C316" s="331">
        <v>30936667</v>
      </c>
      <c r="D316" s="332">
        <v>4649.3599999999997</v>
      </c>
    </row>
    <row r="317" spans="1:4" ht="15" customHeight="1">
      <c r="A317" s="329">
        <v>51302</v>
      </c>
      <c r="B317" s="330" t="s">
        <v>1029</v>
      </c>
      <c r="C317" s="331">
        <v>272526407</v>
      </c>
      <c r="D317" s="332">
        <v>41381.68</v>
      </c>
    </row>
    <row r="318" spans="1:4" ht="15" customHeight="1">
      <c r="A318" s="329">
        <v>5130201</v>
      </c>
      <c r="B318" s="330" t="s">
        <v>1030</v>
      </c>
      <c r="C318" s="331">
        <v>89686555</v>
      </c>
      <c r="D318" s="332">
        <v>13511.58</v>
      </c>
    </row>
    <row r="319" spans="1:4" ht="15" customHeight="1">
      <c r="A319" s="329">
        <v>5130203</v>
      </c>
      <c r="B319" s="330" t="s">
        <v>1031</v>
      </c>
      <c r="C319" s="331">
        <v>120000000</v>
      </c>
      <c r="D319" s="332">
        <v>18389.02</v>
      </c>
    </row>
    <row r="320" spans="1:4" ht="15" customHeight="1">
      <c r="A320" s="329">
        <v>5130204</v>
      </c>
      <c r="B320" s="330" t="s">
        <v>209</v>
      </c>
      <c r="C320" s="331">
        <v>9000000</v>
      </c>
      <c r="D320" s="332">
        <v>1379.18</v>
      </c>
    </row>
    <row r="321" spans="1:4" ht="15" customHeight="1">
      <c r="A321" s="329">
        <v>5130206</v>
      </c>
      <c r="B321" s="330" t="s">
        <v>1032</v>
      </c>
      <c r="C321" s="331">
        <v>19828034</v>
      </c>
      <c r="D321" s="332">
        <v>2963.07</v>
      </c>
    </row>
    <row r="322" spans="1:4" ht="15" customHeight="1">
      <c r="A322" s="329">
        <v>5130207</v>
      </c>
      <c r="B322" s="330" t="s">
        <v>540</v>
      </c>
      <c r="C322" s="331">
        <v>34011818</v>
      </c>
      <c r="D322" s="332">
        <v>5138.83</v>
      </c>
    </row>
    <row r="323" spans="1:4" ht="15" customHeight="1">
      <c r="A323" s="329">
        <v>51303</v>
      </c>
      <c r="B323" s="330" t="s">
        <v>201</v>
      </c>
      <c r="C323" s="331">
        <v>148930984</v>
      </c>
      <c r="D323" s="332">
        <v>22324.63</v>
      </c>
    </row>
    <row r="324" spans="1:4" ht="15" customHeight="1">
      <c r="A324" s="329">
        <v>5130301</v>
      </c>
      <c r="B324" s="330" t="s">
        <v>345</v>
      </c>
      <c r="C324" s="331">
        <v>90161995</v>
      </c>
      <c r="D324" s="332">
        <v>13500</v>
      </c>
    </row>
    <row r="325" spans="1:4" ht="15" customHeight="1">
      <c r="A325" s="329">
        <v>5130303</v>
      </c>
      <c r="B325" s="330" t="s">
        <v>1033</v>
      </c>
      <c r="C325" s="331">
        <v>9973160</v>
      </c>
      <c r="D325" s="332">
        <v>1500</v>
      </c>
    </row>
    <row r="326" spans="1:4" ht="15" customHeight="1">
      <c r="A326" s="329">
        <v>5130304</v>
      </c>
      <c r="B326" s="330" t="s">
        <v>201</v>
      </c>
      <c r="C326" s="331">
        <v>48795829</v>
      </c>
      <c r="D326" s="332">
        <v>7324.63</v>
      </c>
    </row>
    <row r="327" spans="1:4" ht="15" customHeight="1">
      <c r="A327" s="329">
        <v>51304</v>
      </c>
      <c r="B327" s="330" t="s">
        <v>237</v>
      </c>
      <c r="C327" s="331">
        <v>220109904</v>
      </c>
      <c r="D327" s="332">
        <v>33757.980000000003</v>
      </c>
    </row>
    <row r="328" spans="1:4" ht="15" customHeight="1">
      <c r="A328" s="329">
        <v>5130402</v>
      </c>
      <c r="B328" s="330" t="s">
        <v>219</v>
      </c>
      <c r="C328" s="331">
        <v>80000000</v>
      </c>
      <c r="D328" s="332">
        <v>12616.01</v>
      </c>
    </row>
    <row r="329" spans="1:4" ht="15" customHeight="1">
      <c r="A329" s="329">
        <v>5130404</v>
      </c>
      <c r="B329" s="330" t="s">
        <v>1034</v>
      </c>
      <c r="C329" s="331">
        <v>337359</v>
      </c>
      <c r="D329" s="332">
        <v>50.81</v>
      </c>
    </row>
    <row r="330" spans="1:4" ht="15" customHeight="1">
      <c r="A330" s="329">
        <v>5130405</v>
      </c>
      <c r="B330" s="330" t="s">
        <v>1035</v>
      </c>
      <c r="C330" s="331">
        <v>79772545</v>
      </c>
      <c r="D330" s="332">
        <v>11896.650000000001</v>
      </c>
    </row>
    <row r="331" spans="1:4" ht="15" customHeight="1">
      <c r="A331" s="329">
        <v>5130406</v>
      </c>
      <c r="B331" s="330" t="s">
        <v>1036</v>
      </c>
      <c r="C331" s="331">
        <v>60000000</v>
      </c>
      <c r="D331" s="332">
        <v>9194.51</v>
      </c>
    </row>
    <row r="332" spans="1:4" ht="15" customHeight="1">
      <c r="A332" s="329">
        <v>51305</v>
      </c>
      <c r="B332" s="330" t="s">
        <v>1037</v>
      </c>
      <c r="C332" s="331">
        <v>45762717</v>
      </c>
      <c r="D332" s="332">
        <v>7333.65</v>
      </c>
    </row>
    <row r="333" spans="1:4" ht="15" customHeight="1">
      <c r="A333" s="329">
        <v>5130501</v>
      </c>
      <c r="B333" s="330" t="s">
        <v>1038</v>
      </c>
      <c r="C333" s="331">
        <v>877872</v>
      </c>
      <c r="D333" s="332">
        <v>143.63999999999999</v>
      </c>
    </row>
    <row r="334" spans="1:4" ht="15" customHeight="1">
      <c r="A334" s="329">
        <v>513050101</v>
      </c>
      <c r="B334" s="330" t="s">
        <v>1039</v>
      </c>
      <c r="C334" s="331">
        <v>147120</v>
      </c>
      <c r="D334" s="332">
        <v>22.02</v>
      </c>
    </row>
    <row r="335" spans="1:4" ht="15" customHeight="1">
      <c r="A335" s="329">
        <v>513050103</v>
      </c>
      <c r="B335" s="330" t="s">
        <v>1040</v>
      </c>
      <c r="C335" s="331">
        <v>730752</v>
      </c>
      <c r="D335" s="332">
        <v>121.62</v>
      </c>
    </row>
    <row r="336" spans="1:4" ht="15" customHeight="1">
      <c r="A336" s="329">
        <v>5130502</v>
      </c>
      <c r="B336" s="330" t="s">
        <v>1041</v>
      </c>
      <c r="C336" s="331">
        <v>44884845</v>
      </c>
      <c r="D336" s="332">
        <v>7190.01</v>
      </c>
    </row>
    <row r="337" spans="1:4" ht="15" customHeight="1">
      <c r="A337" s="329">
        <v>513050201</v>
      </c>
      <c r="B337" s="330" t="s">
        <v>1042</v>
      </c>
      <c r="C337" s="331">
        <v>1808964</v>
      </c>
      <c r="D337" s="332">
        <v>303</v>
      </c>
    </row>
    <row r="338" spans="1:4" ht="15" customHeight="1">
      <c r="A338" s="329">
        <v>513050202</v>
      </c>
      <c r="B338" s="330" t="s">
        <v>1043</v>
      </c>
      <c r="C338" s="331">
        <v>33246393</v>
      </c>
      <c r="D338" s="332">
        <v>5406.57</v>
      </c>
    </row>
    <row r="339" spans="1:4" ht="15" customHeight="1">
      <c r="A339" s="329">
        <v>513050203</v>
      </c>
      <c r="B339" s="330" t="s">
        <v>1044</v>
      </c>
      <c r="C339" s="331">
        <v>9509487</v>
      </c>
      <c r="D339" s="332">
        <v>1425.9</v>
      </c>
    </row>
    <row r="340" spans="1:4" ht="15" customHeight="1">
      <c r="A340" s="329">
        <v>513050204</v>
      </c>
      <c r="B340" s="330" t="s">
        <v>1045</v>
      </c>
      <c r="C340" s="331">
        <v>320001</v>
      </c>
      <c r="D340" s="332">
        <v>54.54</v>
      </c>
    </row>
    <row r="341" spans="1:4" ht="15" customHeight="1">
      <c r="A341" s="329">
        <v>51306</v>
      </c>
      <c r="B341" s="330" t="s">
        <v>216</v>
      </c>
      <c r="C341" s="331">
        <v>28203268</v>
      </c>
      <c r="D341" s="332">
        <v>4318.2700000000004</v>
      </c>
    </row>
    <row r="342" spans="1:4" ht="15" customHeight="1">
      <c r="A342" s="329">
        <v>5130603</v>
      </c>
      <c r="B342" s="330" t="s">
        <v>1046</v>
      </c>
      <c r="C342" s="331">
        <v>28203268</v>
      </c>
      <c r="D342" s="332">
        <v>4318.2700000000004</v>
      </c>
    </row>
    <row r="343" spans="1:4" ht="15" customHeight="1">
      <c r="A343" s="329">
        <v>51308</v>
      </c>
      <c r="B343" s="330" t="s">
        <v>48</v>
      </c>
      <c r="C343" s="331">
        <v>1746503</v>
      </c>
      <c r="D343" s="332">
        <v>266.25</v>
      </c>
    </row>
    <row r="344" spans="1:4" ht="15" customHeight="1">
      <c r="A344" s="329">
        <v>5130801</v>
      </c>
      <c r="B344" s="330" t="s">
        <v>1047</v>
      </c>
      <c r="C344" s="331">
        <v>1746503</v>
      </c>
      <c r="D344" s="332">
        <v>266.25</v>
      </c>
    </row>
    <row r="345" spans="1:4" ht="15" customHeight="1">
      <c r="A345" s="329">
        <v>51309</v>
      </c>
      <c r="B345" s="330" t="s">
        <v>51</v>
      </c>
      <c r="C345" s="331">
        <v>10495116</v>
      </c>
      <c r="D345" s="332">
        <v>1531.05</v>
      </c>
    </row>
    <row r="346" spans="1:4" ht="15" customHeight="1">
      <c r="A346" s="329">
        <v>5130902</v>
      </c>
      <c r="B346" s="330" t="s">
        <v>1048</v>
      </c>
      <c r="C346" s="331">
        <v>10292700</v>
      </c>
      <c r="D346" s="332">
        <v>1499.82</v>
      </c>
    </row>
    <row r="347" spans="1:4" ht="15" customHeight="1">
      <c r="A347" s="329">
        <v>5130904</v>
      </c>
      <c r="B347" s="330" t="s">
        <v>1049</v>
      </c>
      <c r="C347" s="331">
        <v>202416</v>
      </c>
      <c r="D347" s="332">
        <v>31.23</v>
      </c>
    </row>
    <row r="348" spans="1:4" ht="15" customHeight="1">
      <c r="A348" s="329">
        <v>51310</v>
      </c>
      <c r="B348" s="330" t="s">
        <v>321</v>
      </c>
      <c r="C348" s="331">
        <v>61057975</v>
      </c>
      <c r="D348" s="332">
        <v>9277.8900000000012</v>
      </c>
    </row>
    <row r="349" spans="1:4" ht="15" customHeight="1">
      <c r="A349" s="329">
        <v>5131002</v>
      </c>
      <c r="B349" s="330" t="s">
        <v>1050</v>
      </c>
      <c r="C349" s="331">
        <v>4500000</v>
      </c>
      <c r="D349" s="332">
        <v>689.59</v>
      </c>
    </row>
    <row r="350" spans="1:4" ht="15" customHeight="1">
      <c r="A350" s="329">
        <v>5131006</v>
      </c>
      <c r="B350" s="330" t="s">
        <v>1051</v>
      </c>
      <c r="C350" s="331">
        <v>2923636</v>
      </c>
      <c r="D350" s="332">
        <v>422.92</v>
      </c>
    </row>
    <row r="351" spans="1:4" ht="15" customHeight="1">
      <c r="A351" s="329">
        <v>5131010</v>
      </c>
      <c r="B351" s="330" t="s">
        <v>217</v>
      </c>
      <c r="C351" s="331">
        <v>893520</v>
      </c>
      <c r="D351" s="332">
        <v>132.68</v>
      </c>
    </row>
    <row r="352" spans="1:4" ht="15" customHeight="1">
      <c r="A352" s="329">
        <v>5131012</v>
      </c>
      <c r="B352" s="330" t="s">
        <v>1052</v>
      </c>
      <c r="C352" s="331">
        <v>1600000</v>
      </c>
      <c r="D352" s="332">
        <v>245.45</v>
      </c>
    </row>
    <row r="353" spans="1:4" ht="15" customHeight="1">
      <c r="A353" s="329">
        <v>5131014</v>
      </c>
      <c r="B353" s="330" t="s">
        <v>1053</v>
      </c>
      <c r="C353" s="331">
        <v>722637</v>
      </c>
      <c r="D353" s="332">
        <v>104.62</v>
      </c>
    </row>
    <row r="354" spans="1:4" ht="15" customHeight="1">
      <c r="A354" s="329">
        <v>5131015</v>
      </c>
      <c r="B354" s="330" t="s">
        <v>304</v>
      </c>
      <c r="C354" s="331">
        <v>5418182</v>
      </c>
      <c r="D354" s="332">
        <v>786.75</v>
      </c>
    </row>
    <row r="355" spans="1:4" ht="15" customHeight="1">
      <c r="A355" s="329">
        <v>5131018</v>
      </c>
      <c r="B355" s="330" t="s">
        <v>1054</v>
      </c>
      <c r="C355" s="331">
        <v>45000000</v>
      </c>
      <c r="D355" s="332">
        <v>6895.88</v>
      </c>
    </row>
    <row r="356" spans="1:4" ht="15" customHeight="1">
      <c r="A356" s="329">
        <v>5131019</v>
      </c>
      <c r="B356" s="330" t="s">
        <v>527</v>
      </c>
      <c r="C356" s="331">
        <v>1427272</v>
      </c>
      <c r="D356" s="332">
        <v>214.94</v>
      </c>
    </row>
    <row r="357" spans="1:4" ht="15" customHeight="1">
      <c r="A357" s="329">
        <v>514</v>
      </c>
      <c r="B357" s="330" t="s">
        <v>1055</v>
      </c>
      <c r="C357" s="331">
        <v>1476990373</v>
      </c>
      <c r="D357" s="332">
        <v>1070249.8600000001</v>
      </c>
    </row>
    <row r="358" spans="1:4" ht="15" customHeight="1">
      <c r="A358" s="329">
        <v>51404</v>
      </c>
      <c r="B358" s="330" t="s">
        <v>1056</v>
      </c>
      <c r="C358" s="331">
        <v>56499067</v>
      </c>
      <c r="D358" s="332">
        <v>8874.27</v>
      </c>
    </row>
    <row r="359" spans="1:4" ht="15" customHeight="1">
      <c r="A359" s="329">
        <v>51405</v>
      </c>
      <c r="B359" s="330" t="s">
        <v>78</v>
      </c>
      <c r="C359" s="331">
        <v>2397959</v>
      </c>
      <c r="D359" s="332">
        <v>388.46</v>
      </c>
    </row>
    <row r="360" spans="1:4" ht="15" customHeight="1">
      <c r="A360" s="329">
        <v>51406</v>
      </c>
      <c r="B360" s="330" t="s">
        <v>1057</v>
      </c>
      <c r="C360" s="331">
        <v>6587246</v>
      </c>
      <c r="D360" s="332">
        <v>963.5</v>
      </c>
    </row>
    <row r="361" spans="1:4" ht="15" customHeight="1">
      <c r="A361" s="329">
        <v>51407</v>
      </c>
      <c r="B361" s="330" t="s">
        <v>1058</v>
      </c>
      <c r="C361" s="331">
        <v>1411506101</v>
      </c>
      <c r="D361" s="332">
        <v>1060023.6299999999</v>
      </c>
    </row>
    <row r="362" spans="1:4" ht="15" customHeight="1">
      <c r="A362" s="329">
        <v>5140701</v>
      </c>
      <c r="B362" s="330" t="s">
        <v>1014</v>
      </c>
      <c r="C362" s="331">
        <v>1201381751</v>
      </c>
      <c r="D362" s="332">
        <v>754019.47</v>
      </c>
    </row>
    <row r="363" spans="1:4" ht="15" customHeight="1">
      <c r="A363" s="329">
        <v>5140702</v>
      </c>
      <c r="B363" s="330" t="s">
        <v>1015</v>
      </c>
      <c r="C363" s="331">
        <v>210124350</v>
      </c>
      <c r="D363" s="332">
        <v>306004.15999999997</v>
      </c>
    </row>
    <row r="364" spans="1:4" ht="15" customHeight="1">
      <c r="A364" s="329">
        <v>515</v>
      </c>
      <c r="B364" s="330" t="s">
        <v>308</v>
      </c>
      <c r="C364" s="331">
        <v>246464666</v>
      </c>
      <c r="D364" s="332">
        <v>37978.629999999997</v>
      </c>
    </row>
    <row r="365" spans="1:4" ht="15" customHeight="1">
      <c r="A365" s="329">
        <v>51501</v>
      </c>
      <c r="B365" s="330" t="s">
        <v>77</v>
      </c>
      <c r="C365" s="331">
        <v>145052064</v>
      </c>
      <c r="D365" s="332">
        <v>22286.799999999999</v>
      </c>
    </row>
    <row r="366" spans="1:4" ht="15" customHeight="1">
      <c r="A366" s="329">
        <v>51502</v>
      </c>
      <c r="B366" s="330" t="s">
        <v>1059</v>
      </c>
      <c r="C366" s="331">
        <v>18642198</v>
      </c>
      <c r="D366" s="332">
        <v>2956.54</v>
      </c>
    </row>
    <row r="367" spans="1:4" ht="15" customHeight="1">
      <c r="A367" s="329">
        <v>51503</v>
      </c>
      <c r="B367" s="330" t="s">
        <v>1060</v>
      </c>
      <c r="C367" s="331">
        <v>1782152</v>
      </c>
      <c r="D367" s="332">
        <v>271.54000000000002</v>
      </c>
    </row>
    <row r="368" spans="1:4" ht="15" customHeight="1">
      <c r="A368" s="329">
        <v>5150301</v>
      </c>
      <c r="B368" s="330" t="s">
        <v>1061</v>
      </c>
      <c r="C368" s="331">
        <v>1782152</v>
      </c>
      <c r="D368" s="332">
        <v>271.54000000000002</v>
      </c>
    </row>
    <row r="369" spans="1:4" ht="15" customHeight="1">
      <c r="A369" s="329">
        <v>51504</v>
      </c>
      <c r="B369" s="330" t="s">
        <v>1062</v>
      </c>
      <c r="C369" s="331">
        <v>80988252</v>
      </c>
      <c r="D369" s="332">
        <v>12463.75</v>
      </c>
    </row>
    <row r="370" spans="1:4" ht="15" customHeight="1">
      <c r="A370" s="329">
        <v>52</v>
      </c>
      <c r="B370" s="330" t="s">
        <v>307</v>
      </c>
      <c r="C370" s="331">
        <v>3207</v>
      </c>
      <c r="D370" s="332">
        <v>0.49</v>
      </c>
    </row>
    <row r="371" spans="1:4" ht="15" customHeight="1">
      <c r="A371" s="329">
        <v>5204</v>
      </c>
      <c r="B371" s="330" t="s">
        <v>1063</v>
      </c>
      <c r="C371" s="331">
        <v>3207</v>
      </c>
      <c r="D371" s="332">
        <v>0.49</v>
      </c>
    </row>
    <row r="372" spans="1:4" ht="15" customHeight="1">
      <c r="B372" s="334" t="s">
        <v>627</v>
      </c>
      <c r="C372" s="340">
        <v>775214118</v>
      </c>
      <c r="D372" s="339">
        <v>280612.07</v>
      </c>
    </row>
    <row r="373" spans="1:4" ht="15" customHeight="1">
      <c r="B373" s="334"/>
      <c r="C373" s="334"/>
    </row>
    <row r="374" spans="1:4" ht="15" customHeight="1">
      <c r="A374" s="336"/>
    </row>
  </sheetData>
  <printOptions gridLinesSet="0"/>
  <pageMargins left="0.75" right="0.75" top="1" bottom="1"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21661-23BE-4777-8B49-11E7D0BFAF1B}">
  <sheetPr>
    <tabColor rgb="FFFFC000"/>
  </sheetPr>
  <dimension ref="A1:I209"/>
  <sheetViews>
    <sheetView showGridLines="0" zoomScale="90" zoomScaleNormal="90" workbookViewId="0">
      <pane ySplit="5" topLeftCell="A174" activePane="bottomLeft" state="frozen"/>
      <selection activeCell="C8" sqref="C8"/>
      <selection pane="bottomLeft" activeCell="C8" sqref="C8"/>
    </sheetView>
  </sheetViews>
  <sheetFormatPr baseColWidth="10" defaultColWidth="11.5703125" defaultRowHeight="12.75"/>
  <cols>
    <col min="1" max="1" width="1" style="420" customWidth="1"/>
    <col min="2" max="2" width="14.7109375" style="420" customWidth="1"/>
    <col min="3" max="3" width="51.85546875" style="420" customWidth="1"/>
    <col min="4" max="4" width="25.42578125" style="420" customWidth="1"/>
    <col min="5" max="5" width="20.7109375" style="420" customWidth="1"/>
    <col min="6" max="6" width="11.5703125" style="420"/>
    <col min="7" max="7" width="13.28515625" style="449" customWidth="1"/>
    <col min="8" max="8" width="14.28515625" style="420" bestFit="1" customWidth="1"/>
    <col min="9" max="9" width="13.7109375" style="420" bestFit="1" customWidth="1"/>
    <col min="10" max="16384" width="11.5703125" style="420"/>
  </cols>
  <sheetData>
    <row r="1" spans="1:9" ht="19.5" customHeight="1">
      <c r="C1" s="439" t="s">
        <v>232</v>
      </c>
      <c r="D1" s="421"/>
      <c r="E1" s="421"/>
    </row>
    <row r="2" spans="1:9" ht="20.45" customHeight="1">
      <c r="B2" s="422"/>
      <c r="C2" s="435" t="s">
        <v>274</v>
      </c>
    </row>
    <row r="3" spans="1:9" ht="15" customHeight="1">
      <c r="B3" s="422"/>
      <c r="C3" s="422"/>
    </row>
    <row r="4" spans="1:9" ht="15.75" customHeight="1">
      <c r="B4" s="422"/>
      <c r="C4" s="422" t="s">
        <v>1083</v>
      </c>
      <c r="F4" s="436"/>
      <c r="G4" s="448" t="s">
        <v>1087</v>
      </c>
    </row>
    <row r="5" spans="1:9" s="426" customFormat="1" ht="14.25" customHeight="1">
      <c r="A5" s="423"/>
      <c r="B5" s="424" t="s">
        <v>1</v>
      </c>
      <c r="C5" s="424" t="s">
        <v>73</v>
      </c>
      <c r="D5" s="425" t="s">
        <v>346</v>
      </c>
      <c r="E5" s="425" t="s">
        <v>347</v>
      </c>
      <c r="G5" s="448" t="s">
        <v>1086</v>
      </c>
    </row>
    <row r="6" spans="1:9" s="427" customFormat="1" ht="16.5" customHeight="1">
      <c r="B6" s="440">
        <v>1</v>
      </c>
      <c r="C6" s="441" t="s">
        <v>3</v>
      </c>
      <c r="D6" s="442">
        <v>23615932041</v>
      </c>
      <c r="E6" s="443">
        <v>3609984.5179999992</v>
      </c>
      <c r="F6" s="444"/>
      <c r="G6" s="450"/>
      <c r="H6" s="428"/>
      <c r="I6" s="428"/>
    </row>
    <row r="7" spans="1:9" s="427" customFormat="1" ht="16.5" customHeight="1">
      <c r="B7" s="440">
        <v>11</v>
      </c>
      <c r="C7" s="441" t="s">
        <v>4</v>
      </c>
      <c r="D7" s="442">
        <v>21844673044</v>
      </c>
      <c r="E7" s="443">
        <v>3332886.7579999934</v>
      </c>
      <c r="F7" s="444"/>
      <c r="G7" s="450"/>
      <c r="H7" s="428"/>
      <c r="I7" s="428"/>
    </row>
    <row r="8" spans="1:9" s="427" customFormat="1" ht="16.5" customHeight="1">
      <c r="B8" s="440">
        <v>111</v>
      </c>
      <c r="C8" s="441" t="s">
        <v>5</v>
      </c>
      <c r="D8" s="442">
        <v>3892863574</v>
      </c>
      <c r="E8" s="443">
        <v>593942.21000000089</v>
      </c>
      <c r="F8" s="444"/>
      <c r="G8" s="450"/>
    </row>
    <row r="9" spans="1:9" s="427" customFormat="1" ht="16.5" customHeight="1">
      <c r="B9" s="440">
        <v>111105</v>
      </c>
      <c r="C9" s="441" t="s">
        <v>149</v>
      </c>
      <c r="D9" s="442">
        <v>2489543463</v>
      </c>
      <c r="E9" s="443">
        <v>379834.76999999955</v>
      </c>
      <c r="F9" s="444"/>
      <c r="G9" s="450"/>
    </row>
    <row r="10" spans="1:9" s="427" customFormat="1" ht="16.5" customHeight="1">
      <c r="B10" s="440">
        <v>111106</v>
      </c>
      <c r="C10" s="441" t="s">
        <v>150</v>
      </c>
      <c r="D10" s="442">
        <v>1403320111</v>
      </c>
      <c r="E10" s="443">
        <v>214107.43999999759</v>
      </c>
      <c r="F10" s="444"/>
      <c r="G10" s="450"/>
    </row>
    <row r="11" spans="1:9" s="429" customFormat="1" ht="16.5" customHeight="1">
      <c r="B11" s="440">
        <v>112</v>
      </c>
      <c r="C11" s="441" t="s">
        <v>151</v>
      </c>
      <c r="D11" s="442">
        <v>17740519075</v>
      </c>
      <c r="E11" s="443">
        <v>2706707.5379999988</v>
      </c>
      <c r="F11" s="445"/>
      <c r="G11" s="450"/>
    </row>
    <row r="12" spans="1:9" s="427" customFormat="1" ht="16.5" customHeight="1">
      <c r="B12" s="440">
        <v>11201</v>
      </c>
      <c r="C12" s="441" t="s">
        <v>275</v>
      </c>
      <c r="D12" s="446">
        <v>836416479</v>
      </c>
      <c r="E12" s="443">
        <v>127613.78999999911</v>
      </c>
      <c r="F12" s="444"/>
      <c r="G12" s="450"/>
    </row>
    <row r="13" spans="1:9" s="427" customFormat="1" ht="16.5" customHeight="1">
      <c r="B13" s="440">
        <v>1120102</v>
      </c>
      <c r="C13" s="441" t="s">
        <v>276</v>
      </c>
      <c r="D13" s="446">
        <v>275416479</v>
      </c>
      <c r="E13" s="443">
        <v>42020.860000001267</v>
      </c>
      <c r="F13" s="444"/>
      <c r="G13" s="450"/>
    </row>
    <row r="14" spans="1:9" s="427" customFormat="1" ht="16.5" customHeight="1">
      <c r="B14" s="440">
        <v>112010207</v>
      </c>
      <c r="C14" s="441" t="s">
        <v>311</v>
      </c>
      <c r="D14" s="442">
        <v>9000000</v>
      </c>
      <c r="E14" s="443">
        <v>1373.1500000000233</v>
      </c>
      <c r="F14" s="444"/>
      <c r="G14" s="450"/>
    </row>
    <row r="15" spans="1:9" s="427" customFormat="1" ht="16.5" customHeight="1">
      <c r="B15" s="440">
        <v>112010211</v>
      </c>
      <c r="C15" s="441" t="s">
        <v>278</v>
      </c>
      <c r="D15" s="442">
        <v>217559172</v>
      </c>
      <c r="E15" s="443">
        <v>33193.450000000186</v>
      </c>
      <c r="F15" s="444"/>
      <c r="G15" s="450"/>
    </row>
    <row r="16" spans="1:9" s="427" customFormat="1" ht="16.5" customHeight="1">
      <c r="B16" s="440">
        <v>112010212</v>
      </c>
      <c r="C16" s="441" t="s">
        <v>153</v>
      </c>
      <c r="D16" s="442">
        <v>48857307</v>
      </c>
      <c r="E16" s="443">
        <v>7454.2600000000093</v>
      </c>
      <c r="F16" s="444"/>
      <c r="G16" s="450"/>
    </row>
    <row r="17" spans="2:7" s="427" customFormat="1" ht="16.5" customHeight="1">
      <c r="B17" s="440">
        <v>1120103</v>
      </c>
      <c r="C17" s="447" t="s">
        <v>279</v>
      </c>
      <c r="D17" s="446">
        <v>561000000</v>
      </c>
      <c r="E17" s="443">
        <v>85592.929999999702</v>
      </c>
      <c r="F17" s="444"/>
      <c r="G17" s="450"/>
    </row>
    <row r="18" spans="2:7" s="427" customFormat="1" ht="16.5" customHeight="1">
      <c r="B18" s="440">
        <v>112010304</v>
      </c>
      <c r="C18" s="441" t="s">
        <v>280</v>
      </c>
      <c r="D18" s="442">
        <v>561000000</v>
      </c>
      <c r="E18" s="443">
        <v>85592.930000000168</v>
      </c>
      <c r="F18" s="444"/>
      <c r="G18" s="450"/>
    </row>
    <row r="19" spans="2:7" s="427" customFormat="1" ht="16.5" customHeight="1">
      <c r="B19" s="440">
        <v>11205</v>
      </c>
      <c r="C19" s="441" t="s">
        <v>378</v>
      </c>
      <c r="D19" s="442">
        <v>612030384</v>
      </c>
      <c r="E19" s="443">
        <v>93378.740000000224</v>
      </c>
      <c r="F19" s="444"/>
      <c r="G19" s="450"/>
    </row>
    <row r="20" spans="2:7" s="427" customFormat="1" ht="16.5" customHeight="1">
      <c r="B20" s="440">
        <v>11206</v>
      </c>
      <c r="C20" s="441" t="s">
        <v>379</v>
      </c>
      <c r="D20" s="442">
        <v>165523085</v>
      </c>
      <c r="E20" s="443">
        <v>25254.198000000091</v>
      </c>
      <c r="F20" s="444"/>
      <c r="G20" s="450"/>
    </row>
    <row r="21" spans="2:7" s="427" customFormat="1" ht="16.5" customHeight="1">
      <c r="B21" s="440">
        <v>11207</v>
      </c>
      <c r="C21" s="441" t="s">
        <v>373</v>
      </c>
      <c r="D21" s="442">
        <v>8109049854</v>
      </c>
      <c r="E21" s="443">
        <v>1237214.4400000002</v>
      </c>
      <c r="F21" s="444"/>
      <c r="G21" s="450"/>
    </row>
    <row r="22" spans="2:7" s="427" customFormat="1" ht="16.5" customHeight="1">
      <c r="B22" s="440">
        <v>11208</v>
      </c>
      <c r="C22" s="441" t="s">
        <v>374</v>
      </c>
      <c r="D22" s="442">
        <v>7997216474</v>
      </c>
      <c r="E22" s="443">
        <v>1220151.79</v>
      </c>
      <c r="F22" s="444"/>
      <c r="G22" s="450"/>
    </row>
    <row r="23" spans="2:7" s="427" customFormat="1" ht="16.5" customHeight="1">
      <c r="B23" s="440">
        <v>11209</v>
      </c>
      <c r="C23" s="441" t="s">
        <v>380</v>
      </c>
      <c r="D23" s="442">
        <v>2410959</v>
      </c>
      <c r="E23" s="443">
        <v>367.84</v>
      </c>
      <c r="F23" s="444"/>
      <c r="G23" s="450"/>
    </row>
    <row r="24" spans="2:7" s="427" customFormat="1" ht="16.5" customHeight="1">
      <c r="B24" s="440">
        <v>11210</v>
      </c>
      <c r="C24" s="441" t="s">
        <v>375</v>
      </c>
      <c r="D24" s="442">
        <v>4335591</v>
      </c>
      <c r="E24" s="443">
        <v>661.49</v>
      </c>
      <c r="F24" s="444"/>
      <c r="G24" s="450"/>
    </row>
    <row r="25" spans="2:7" s="427" customFormat="1" ht="16.5" customHeight="1">
      <c r="B25" s="440">
        <v>11211</v>
      </c>
      <c r="C25" s="441" t="s">
        <v>381</v>
      </c>
      <c r="D25" s="442">
        <v>6736642</v>
      </c>
      <c r="E25" s="443">
        <v>1027.82</v>
      </c>
      <c r="F25" s="444"/>
      <c r="G25" s="450"/>
    </row>
    <row r="26" spans="2:7" s="427" customFormat="1" ht="16.5" customHeight="1">
      <c r="B26" s="440">
        <v>11212</v>
      </c>
      <c r="C26" s="441" t="s">
        <v>531</v>
      </c>
      <c r="D26" s="442">
        <v>6799607</v>
      </c>
      <c r="E26" s="443">
        <v>1037.4300000000003</v>
      </c>
      <c r="F26" s="444"/>
      <c r="G26" s="450"/>
    </row>
    <row r="27" spans="2:7" s="427" customFormat="1" ht="16.5" customHeight="1">
      <c r="B27" s="440">
        <v>113</v>
      </c>
      <c r="C27" s="441" t="s">
        <v>155</v>
      </c>
      <c r="D27" s="442">
        <v>20044281</v>
      </c>
      <c r="E27" s="443">
        <v>3058.2000000001863</v>
      </c>
      <c r="F27" s="444"/>
      <c r="G27" s="450"/>
    </row>
    <row r="28" spans="2:7" s="427" customFormat="1" ht="16.5" customHeight="1">
      <c r="B28" s="440">
        <v>11301</v>
      </c>
      <c r="C28" s="441" t="s">
        <v>382</v>
      </c>
      <c r="D28" s="442">
        <v>10014421</v>
      </c>
      <c r="E28" s="443">
        <v>1527.92</v>
      </c>
      <c r="F28" s="444"/>
      <c r="G28" s="450"/>
    </row>
    <row r="29" spans="2:7" s="427" customFormat="1" ht="16.5" customHeight="1">
      <c r="B29" s="440">
        <v>11302</v>
      </c>
      <c r="C29" s="441" t="s">
        <v>383</v>
      </c>
      <c r="D29" s="442">
        <v>5576709</v>
      </c>
      <c r="E29" s="443">
        <v>850.85000000000036</v>
      </c>
      <c r="F29" s="444"/>
      <c r="G29" s="450"/>
    </row>
    <row r="30" spans="2:7" s="427" customFormat="1" ht="16.5" customHeight="1">
      <c r="B30" s="440">
        <v>11313</v>
      </c>
      <c r="C30" s="441" t="s">
        <v>340</v>
      </c>
      <c r="D30" s="442">
        <v>4453151</v>
      </c>
      <c r="E30" s="443">
        <v>679.42999999999302</v>
      </c>
      <c r="F30" s="444"/>
      <c r="G30" s="450"/>
    </row>
    <row r="31" spans="2:7" s="427" customFormat="1" ht="16.5" customHeight="1">
      <c r="B31" s="440">
        <v>114</v>
      </c>
      <c r="C31" s="441" t="s">
        <v>156</v>
      </c>
      <c r="D31" s="442">
        <v>132221994</v>
      </c>
      <c r="E31" s="443">
        <v>20173.379999999997</v>
      </c>
      <c r="F31" s="444"/>
      <c r="G31" s="450"/>
    </row>
    <row r="32" spans="2:7" s="427" customFormat="1" ht="16.5" customHeight="1">
      <c r="B32" s="440">
        <v>114101</v>
      </c>
      <c r="C32" s="441" t="s">
        <v>159</v>
      </c>
      <c r="D32" s="442">
        <v>87699040</v>
      </c>
      <c r="E32" s="443">
        <v>13380.419999999998</v>
      </c>
      <c r="F32" s="444"/>
      <c r="G32" s="450"/>
    </row>
    <row r="33" spans="2:9" s="427" customFormat="1" ht="16.5" customHeight="1">
      <c r="B33" s="440">
        <v>114102</v>
      </c>
      <c r="C33" s="441" t="s">
        <v>161</v>
      </c>
      <c r="D33" s="442">
        <v>26537264</v>
      </c>
      <c r="E33" s="443">
        <v>4048.8500000000008</v>
      </c>
      <c r="F33" s="444"/>
      <c r="G33" s="450"/>
    </row>
    <row r="34" spans="2:9" s="427" customFormat="1" ht="16.5" customHeight="1">
      <c r="B34" s="440">
        <v>114103</v>
      </c>
      <c r="C34" s="441" t="s">
        <v>327</v>
      </c>
      <c r="D34" s="442">
        <v>17653690</v>
      </c>
      <c r="E34" s="443">
        <v>2693.46</v>
      </c>
      <c r="F34" s="444"/>
      <c r="G34" s="450"/>
    </row>
    <row r="35" spans="2:9" s="427" customFormat="1" ht="16.5" customHeight="1">
      <c r="B35" s="440">
        <v>114107</v>
      </c>
      <c r="C35" s="441" t="s">
        <v>1084</v>
      </c>
      <c r="D35" s="442">
        <v>332000</v>
      </c>
      <c r="E35" s="443">
        <v>50.650000000000091</v>
      </c>
      <c r="F35" s="444"/>
      <c r="G35" s="450"/>
    </row>
    <row r="36" spans="2:9" s="427" customFormat="1" ht="16.5" customHeight="1">
      <c r="B36" s="440">
        <v>115</v>
      </c>
      <c r="C36" s="441" t="s">
        <v>384</v>
      </c>
      <c r="D36" s="442">
        <v>59024120</v>
      </c>
      <c r="E36" s="443">
        <v>9005.43</v>
      </c>
      <c r="F36" s="444"/>
      <c r="G36" s="450"/>
    </row>
    <row r="37" spans="2:9" s="430" customFormat="1" ht="16.5" customHeight="1">
      <c r="B37" s="440">
        <v>115106</v>
      </c>
      <c r="C37" s="441" t="s">
        <v>328</v>
      </c>
      <c r="D37" s="442">
        <v>58988520</v>
      </c>
      <c r="E37" s="443">
        <v>9000</v>
      </c>
      <c r="F37" s="444"/>
      <c r="G37" s="451"/>
    </row>
    <row r="38" spans="2:9" s="427" customFormat="1" ht="16.5" customHeight="1">
      <c r="B38" s="440">
        <v>115108</v>
      </c>
      <c r="C38" s="441" t="s">
        <v>385</v>
      </c>
      <c r="D38" s="442">
        <v>35600</v>
      </c>
      <c r="E38" s="443">
        <v>5.43</v>
      </c>
      <c r="F38" s="444"/>
      <c r="G38" s="450"/>
    </row>
    <row r="39" spans="2:9" s="427" customFormat="1" ht="16.5" customHeight="1">
      <c r="B39" s="440">
        <v>12</v>
      </c>
      <c r="C39" s="441" t="s">
        <v>7</v>
      </c>
      <c r="D39" s="442">
        <v>1771258997</v>
      </c>
      <c r="E39" s="443">
        <v>277097.76</v>
      </c>
      <c r="F39" s="444"/>
      <c r="G39" s="450"/>
      <c r="H39" s="428"/>
      <c r="I39" s="428"/>
    </row>
    <row r="40" spans="2:9" s="427" customFormat="1" ht="16.5" customHeight="1">
      <c r="B40" s="440">
        <v>130</v>
      </c>
      <c r="C40" s="441" t="s">
        <v>162</v>
      </c>
      <c r="D40" s="442">
        <v>750000000</v>
      </c>
      <c r="E40" s="443">
        <v>114429.04</v>
      </c>
      <c r="F40" s="444"/>
      <c r="G40" s="450"/>
    </row>
    <row r="41" spans="2:9" s="427" customFormat="1" ht="16.5" customHeight="1">
      <c r="B41" s="440">
        <v>130102</v>
      </c>
      <c r="C41" s="441" t="s">
        <v>152</v>
      </c>
      <c r="D41" s="442">
        <v>750000000</v>
      </c>
      <c r="E41" s="443">
        <v>114429.04</v>
      </c>
      <c r="F41" s="444"/>
      <c r="G41" s="450"/>
    </row>
    <row r="42" spans="2:9" s="427" customFormat="1" ht="16.5" customHeight="1">
      <c r="B42" s="440">
        <v>13010202</v>
      </c>
      <c r="C42" s="441" t="s">
        <v>163</v>
      </c>
      <c r="D42" s="442">
        <v>750000000</v>
      </c>
      <c r="E42" s="443">
        <v>114429.04</v>
      </c>
      <c r="F42" s="444"/>
      <c r="G42" s="450"/>
    </row>
    <row r="43" spans="2:9" s="427" customFormat="1" ht="16.5" customHeight="1">
      <c r="B43" s="440">
        <v>1301020202</v>
      </c>
      <c r="C43" s="441" t="s">
        <v>386</v>
      </c>
      <c r="D43" s="442">
        <v>750000000</v>
      </c>
      <c r="E43" s="443">
        <v>114429.04</v>
      </c>
      <c r="F43" s="444"/>
      <c r="G43" s="450"/>
    </row>
    <row r="44" spans="2:9" s="427" customFormat="1" ht="16.5" customHeight="1">
      <c r="B44" s="440">
        <v>132</v>
      </c>
      <c r="C44" s="441" t="s">
        <v>315</v>
      </c>
      <c r="D44" s="442">
        <v>17063918</v>
      </c>
      <c r="E44" s="443">
        <v>2635.47</v>
      </c>
      <c r="F44" s="444"/>
      <c r="G44" s="450"/>
    </row>
    <row r="45" spans="2:9" s="430" customFormat="1" ht="16.5" customHeight="1">
      <c r="B45" s="440">
        <v>132127</v>
      </c>
      <c r="C45" s="441" t="s">
        <v>165</v>
      </c>
      <c r="D45" s="442">
        <v>825000</v>
      </c>
      <c r="E45" s="443">
        <v>126.38</v>
      </c>
      <c r="F45" s="444"/>
      <c r="G45" s="451"/>
    </row>
    <row r="46" spans="2:9" s="430" customFormat="1" ht="16.5" customHeight="1">
      <c r="B46" s="440">
        <v>13212701</v>
      </c>
      <c r="C46" s="441" t="s">
        <v>165</v>
      </c>
      <c r="D46" s="442">
        <v>825000</v>
      </c>
      <c r="E46" s="443">
        <v>126.38</v>
      </c>
      <c r="F46" s="444"/>
      <c r="G46" s="451"/>
    </row>
    <row r="47" spans="2:9" s="427" customFormat="1" ht="16.5" customHeight="1">
      <c r="B47" s="440">
        <v>132128</v>
      </c>
      <c r="C47" s="441" t="s">
        <v>166</v>
      </c>
      <c r="D47" s="442">
        <v>16238918</v>
      </c>
      <c r="E47" s="443">
        <v>2509.09</v>
      </c>
      <c r="F47" s="444"/>
      <c r="G47" s="450"/>
    </row>
    <row r="48" spans="2:9" s="427" customFormat="1" ht="16.5" customHeight="1">
      <c r="B48" s="440">
        <v>13212801</v>
      </c>
      <c r="C48" s="441" t="s">
        <v>166</v>
      </c>
      <c r="D48" s="442">
        <v>16238918</v>
      </c>
      <c r="E48" s="443">
        <v>2509.09</v>
      </c>
      <c r="F48" s="444"/>
      <c r="G48" s="450"/>
    </row>
    <row r="49" spans="2:9" s="427" customFormat="1" ht="16.5" customHeight="1">
      <c r="B49" s="440">
        <v>133</v>
      </c>
      <c r="C49" s="441" t="s">
        <v>281</v>
      </c>
      <c r="D49" s="442">
        <v>751757809</v>
      </c>
      <c r="E49" s="443">
        <v>120801.72</v>
      </c>
      <c r="F49" s="444"/>
      <c r="G49" s="450"/>
    </row>
    <row r="50" spans="2:9" s="427" customFormat="1" ht="16.5" customHeight="1">
      <c r="B50" s="440">
        <v>133101</v>
      </c>
      <c r="C50" s="441" t="s">
        <v>168</v>
      </c>
      <c r="D50" s="442">
        <v>139728254</v>
      </c>
      <c r="E50" s="443">
        <v>21408.639999999999</v>
      </c>
      <c r="F50" s="444"/>
      <c r="G50" s="450"/>
    </row>
    <row r="51" spans="2:9" s="427" customFormat="1" ht="16.5" customHeight="1">
      <c r="B51" s="440">
        <v>13310102</v>
      </c>
      <c r="C51" s="441" t="s">
        <v>74</v>
      </c>
      <c r="D51" s="442">
        <v>139728254</v>
      </c>
      <c r="E51" s="443">
        <v>21408.639999999999</v>
      </c>
      <c r="F51" s="444"/>
      <c r="G51" s="450"/>
    </row>
    <row r="52" spans="2:9" s="427" customFormat="1" ht="16.5" customHeight="1">
      <c r="B52" s="440">
        <v>133113</v>
      </c>
      <c r="C52" s="441" t="s">
        <v>282</v>
      </c>
      <c r="D52" s="442">
        <v>622033558</v>
      </c>
      <c r="E52" s="443">
        <v>101125</v>
      </c>
      <c r="F52" s="444"/>
      <c r="G52" s="450"/>
    </row>
    <row r="53" spans="2:9" s="427" customFormat="1" ht="16.5" customHeight="1">
      <c r="B53" s="440">
        <v>133114</v>
      </c>
      <c r="C53" s="441" t="s">
        <v>283</v>
      </c>
      <c r="D53" s="442">
        <v>14200454</v>
      </c>
      <c r="E53" s="443">
        <v>2250.09</v>
      </c>
      <c r="F53" s="444"/>
      <c r="G53" s="450"/>
    </row>
    <row r="54" spans="2:9" s="427" customFormat="1" ht="16.5" customHeight="1">
      <c r="B54" s="440">
        <v>133116</v>
      </c>
      <c r="C54" s="441" t="s">
        <v>95</v>
      </c>
      <c r="D54" s="442">
        <v>8000000</v>
      </c>
      <c r="E54" s="443">
        <v>1288.27</v>
      </c>
      <c r="F54" s="444"/>
      <c r="G54" s="450"/>
    </row>
    <row r="55" spans="2:9" s="430" customFormat="1" ht="16.5" customHeight="1">
      <c r="B55" s="440">
        <v>133117</v>
      </c>
      <c r="C55" s="441" t="s">
        <v>387</v>
      </c>
      <c r="D55" s="442">
        <v>-32204457</v>
      </c>
      <c r="E55" s="443">
        <v>-5270.28</v>
      </c>
      <c r="F55" s="444"/>
      <c r="G55" s="451"/>
    </row>
    <row r="56" spans="2:9" s="427" customFormat="1" ht="16.5" customHeight="1">
      <c r="B56" s="440">
        <v>137</v>
      </c>
      <c r="C56" s="441" t="s">
        <v>169</v>
      </c>
      <c r="D56" s="442">
        <v>252437270</v>
      </c>
      <c r="E56" s="443">
        <v>39231.53</v>
      </c>
      <c r="F56" s="444"/>
      <c r="G56" s="450"/>
    </row>
    <row r="57" spans="2:9" s="427" customFormat="1" ht="16.5" customHeight="1">
      <c r="B57" s="440">
        <v>13701</v>
      </c>
      <c r="C57" s="441" t="s">
        <v>170</v>
      </c>
      <c r="D57" s="442">
        <v>57764419</v>
      </c>
      <c r="E57" s="443">
        <v>9621.58</v>
      </c>
      <c r="F57" s="444"/>
      <c r="G57" s="450"/>
    </row>
    <row r="58" spans="2:9" s="430" customFormat="1" ht="16.5" customHeight="1">
      <c r="B58" s="440">
        <v>13702</v>
      </c>
      <c r="C58" s="441" t="s">
        <v>171</v>
      </c>
      <c r="D58" s="442">
        <v>-30629975</v>
      </c>
      <c r="E58" s="443">
        <v>-5124.58</v>
      </c>
      <c r="F58" s="444"/>
      <c r="G58" s="451"/>
    </row>
    <row r="59" spans="2:9" s="427" customFormat="1" ht="16.5" customHeight="1">
      <c r="B59" s="440">
        <v>13705</v>
      </c>
      <c r="C59" s="441" t="s">
        <v>333</v>
      </c>
      <c r="D59" s="442">
        <v>225302826</v>
      </c>
      <c r="E59" s="443">
        <v>34734.53</v>
      </c>
      <c r="F59" s="444"/>
      <c r="G59" s="450"/>
    </row>
    <row r="60" spans="2:9" s="427" customFormat="1" ht="16.5" customHeight="1">
      <c r="B60" s="440">
        <v>2</v>
      </c>
      <c r="C60" s="441" t="s">
        <v>8</v>
      </c>
      <c r="D60" s="442">
        <v>17532160589</v>
      </c>
      <c r="E60" s="443">
        <v>2667815.1093999995</v>
      </c>
      <c r="F60" s="444"/>
      <c r="G60" s="450"/>
      <c r="H60" s="428"/>
    </row>
    <row r="61" spans="2:9" s="427" customFormat="1" ht="16.5" customHeight="1">
      <c r="B61" s="440">
        <v>21</v>
      </c>
      <c r="C61" s="441" t="s">
        <v>9</v>
      </c>
      <c r="D61" s="442">
        <v>17532160589</v>
      </c>
      <c r="E61" s="443">
        <v>2667815.1093999995</v>
      </c>
      <c r="F61" s="444"/>
      <c r="G61" s="450"/>
      <c r="H61" s="428"/>
      <c r="I61" s="428"/>
    </row>
    <row r="62" spans="2:9" s="427" customFormat="1" ht="16.5" customHeight="1">
      <c r="B62" s="440">
        <v>211</v>
      </c>
      <c r="C62" s="441" t="s">
        <v>284</v>
      </c>
      <c r="D62" s="442">
        <v>17027258250</v>
      </c>
      <c r="E62" s="443">
        <v>2590985.6694</v>
      </c>
      <c r="F62" s="444"/>
      <c r="G62" s="450"/>
    </row>
    <row r="63" spans="2:9" s="427" customFormat="1" ht="16.5" customHeight="1">
      <c r="B63" s="440">
        <v>21101</v>
      </c>
      <c r="C63" s="441" t="s">
        <v>172</v>
      </c>
      <c r="D63" s="442">
        <v>112487908</v>
      </c>
      <c r="E63" s="443">
        <v>17116.940000000002</v>
      </c>
      <c r="F63" s="444"/>
      <c r="G63" s="450"/>
    </row>
    <row r="64" spans="2:9" s="427" customFormat="1" ht="16.5" customHeight="1">
      <c r="B64" s="440">
        <v>2110102</v>
      </c>
      <c r="C64" s="441" t="s">
        <v>1085</v>
      </c>
      <c r="D64" s="446">
        <v>112487908</v>
      </c>
      <c r="E64" s="443">
        <v>17116.940000000002</v>
      </c>
      <c r="F64" s="444"/>
      <c r="G64" s="450"/>
    </row>
    <row r="65" spans="2:8" s="427" customFormat="1" ht="16.5" customHeight="1">
      <c r="B65" s="440">
        <v>21103</v>
      </c>
      <c r="C65" s="441" t="s">
        <v>388</v>
      </c>
      <c r="D65" s="446">
        <v>4760</v>
      </c>
      <c r="E65" s="443">
        <v>0.71999999999997044</v>
      </c>
      <c r="F65" s="444"/>
      <c r="G65" s="450"/>
    </row>
    <row r="66" spans="2:8" s="427" customFormat="1" ht="16.5" customHeight="1">
      <c r="B66" s="440">
        <v>21106</v>
      </c>
      <c r="C66" s="441" t="s">
        <v>389</v>
      </c>
      <c r="D66" s="446">
        <v>598420166</v>
      </c>
      <c r="E66" s="443">
        <v>91059.760000000242</v>
      </c>
      <c r="F66" s="444"/>
      <c r="G66" s="450"/>
    </row>
    <row r="67" spans="2:8" s="427" customFormat="1" ht="16.5" customHeight="1">
      <c r="B67" s="440">
        <v>21109</v>
      </c>
      <c r="C67" s="441" t="s">
        <v>390</v>
      </c>
      <c r="D67" s="446">
        <v>157876083</v>
      </c>
      <c r="E67" s="443">
        <v>24023.519400000107</v>
      </c>
      <c r="F67" s="444"/>
      <c r="G67" s="450"/>
    </row>
    <row r="68" spans="2:8" s="427" customFormat="1" ht="16.5" customHeight="1">
      <c r="B68" s="440">
        <v>21110</v>
      </c>
      <c r="C68" s="441" t="s">
        <v>376</v>
      </c>
      <c r="D68" s="446">
        <v>8084000000</v>
      </c>
      <c r="E68" s="443">
        <v>1230117.4900000002</v>
      </c>
      <c r="F68" s="444"/>
      <c r="G68" s="450"/>
      <c r="H68" s="428"/>
    </row>
    <row r="69" spans="2:8" s="427" customFormat="1" ht="16.5" customHeight="1">
      <c r="B69" s="440">
        <v>21111</v>
      </c>
      <c r="C69" s="441" t="s">
        <v>377</v>
      </c>
      <c r="D69" s="446">
        <v>8034255631</v>
      </c>
      <c r="E69" s="443">
        <v>1222548.04</v>
      </c>
      <c r="F69" s="444"/>
      <c r="G69" s="450"/>
    </row>
    <row r="70" spans="2:8" s="427" customFormat="1" ht="16.5" customHeight="1">
      <c r="B70" s="440">
        <v>21112</v>
      </c>
      <c r="C70" s="441" t="s">
        <v>391</v>
      </c>
      <c r="D70" s="446">
        <v>9387688</v>
      </c>
      <c r="E70" s="443">
        <v>1428.5</v>
      </c>
      <c r="F70" s="444"/>
      <c r="G70" s="450"/>
    </row>
    <row r="71" spans="2:8" s="427" customFormat="1" ht="16.5" customHeight="1">
      <c r="B71" s="440">
        <v>21113</v>
      </c>
      <c r="C71" s="441" t="s">
        <v>535</v>
      </c>
      <c r="D71" s="446">
        <v>30826014</v>
      </c>
      <c r="E71" s="443">
        <v>4690.7</v>
      </c>
      <c r="F71" s="444"/>
      <c r="G71" s="450"/>
    </row>
    <row r="72" spans="2:8" s="427" customFormat="1" ht="16.5" customHeight="1">
      <c r="B72" s="440">
        <v>212</v>
      </c>
      <c r="C72" s="441" t="s">
        <v>285</v>
      </c>
      <c r="D72" s="446">
        <v>51476068</v>
      </c>
      <c r="E72" s="443">
        <v>7832.9600000000064</v>
      </c>
      <c r="F72" s="444"/>
      <c r="G72" s="450"/>
    </row>
    <row r="73" spans="2:8" s="427" customFormat="1" ht="16.5" customHeight="1">
      <c r="B73" s="440">
        <v>212101</v>
      </c>
      <c r="C73" s="441" t="s">
        <v>173</v>
      </c>
      <c r="D73" s="446">
        <v>1530000</v>
      </c>
      <c r="E73" s="443">
        <v>232.81999999999971</v>
      </c>
      <c r="F73" s="444"/>
      <c r="G73" s="450"/>
    </row>
    <row r="74" spans="2:8" s="427" customFormat="1" ht="16.5" customHeight="1">
      <c r="B74" s="440">
        <v>212201</v>
      </c>
      <c r="C74" s="441" t="s">
        <v>174</v>
      </c>
      <c r="D74" s="446">
        <v>49946068</v>
      </c>
      <c r="E74" s="443">
        <v>7600.14</v>
      </c>
      <c r="F74" s="444"/>
      <c r="G74" s="450"/>
    </row>
    <row r="75" spans="2:8" s="427" customFormat="1" ht="16.5" customHeight="1">
      <c r="B75" s="440">
        <v>214</v>
      </c>
      <c r="C75" s="441" t="s">
        <v>10</v>
      </c>
      <c r="D75" s="442">
        <v>162508321</v>
      </c>
      <c r="E75" s="443">
        <v>24728.39</v>
      </c>
      <c r="F75" s="444"/>
      <c r="G75" s="450"/>
    </row>
    <row r="76" spans="2:8" s="427" customFormat="1" ht="16.5" customHeight="1">
      <c r="B76" s="440">
        <v>21401</v>
      </c>
      <c r="C76" s="441" t="s">
        <v>84</v>
      </c>
      <c r="D76" s="446">
        <v>96802558</v>
      </c>
      <c r="E76" s="443">
        <v>14730.15</v>
      </c>
      <c r="F76" s="444"/>
      <c r="G76" s="450"/>
    </row>
    <row r="77" spans="2:8" s="427" customFormat="1" ht="16.5" customHeight="1">
      <c r="B77" s="440">
        <v>21407</v>
      </c>
      <c r="C77" s="441" t="s">
        <v>176</v>
      </c>
      <c r="D77" s="446">
        <v>32844791</v>
      </c>
      <c r="E77" s="443">
        <v>4997.8900000000012</v>
      </c>
      <c r="F77" s="444"/>
      <c r="G77" s="450"/>
    </row>
    <row r="78" spans="2:8" s="427" customFormat="1" ht="16.5" customHeight="1">
      <c r="B78" s="440">
        <v>21409</v>
      </c>
      <c r="C78" s="441" t="s">
        <v>177</v>
      </c>
      <c r="D78" s="446">
        <v>32860972</v>
      </c>
      <c r="E78" s="443">
        <v>5000.3499999999995</v>
      </c>
      <c r="F78" s="444"/>
      <c r="G78" s="450"/>
    </row>
    <row r="79" spans="2:8" s="427" customFormat="1" ht="16.5" customHeight="1">
      <c r="B79" s="440">
        <v>215</v>
      </c>
      <c r="C79" s="441" t="s">
        <v>286</v>
      </c>
      <c r="D79" s="446">
        <v>290917950</v>
      </c>
      <c r="E79" s="443">
        <v>44268.09</v>
      </c>
      <c r="F79" s="444"/>
      <c r="G79" s="450"/>
    </row>
    <row r="80" spans="2:8" s="427" customFormat="1" ht="16.5" customHeight="1">
      <c r="B80" s="440">
        <v>21501</v>
      </c>
      <c r="C80" s="441" t="s">
        <v>178</v>
      </c>
      <c r="D80" s="446">
        <v>6000000</v>
      </c>
      <c r="E80" s="443">
        <v>913</v>
      </c>
      <c r="F80" s="444"/>
      <c r="G80" s="450"/>
    </row>
    <row r="81" spans="2:7" s="427" customFormat="1" ht="16.5" customHeight="1">
      <c r="B81" s="440">
        <v>21502</v>
      </c>
      <c r="C81" s="441" t="s">
        <v>179</v>
      </c>
      <c r="D81" s="446">
        <v>3496313</v>
      </c>
      <c r="E81" s="443">
        <v>532.0200000000001</v>
      </c>
      <c r="F81" s="444"/>
      <c r="G81" s="450"/>
    </row>
    <row r="82" spans="2:7" s="427" customFormat="1" ht="16.5" customHeight="1">
      <c r="B82" s="440">
        <v>21503</v>
      </c>
      <c r="C82" s="441" t="s">
        <v>180</v>
      </c>
      <c r="D82" s="446">
        <v>35409091</v>
      </c>
      <c r="E82" s="443">
        <v>5388.09</v>
      </c>
      <c r="F82" s="444"/>
      <c r="G82" s="450"/>
    </row>
    <row r="83" spans="2:7" s="427" customFormat="1" ht="16.5" customHeight="1">
      <c r="B83" s="440">
        <v>21504</v>
      </c>
      <c r="C83" s="441" t="s">
        <v>181</v>
      </c>
      <c r="D83" s="446">
        <v>14285334</v>
      </c>
      <c r="E83" s="443">
        <v>2173.7600000000002</v>
      </c>
      <c r="F83" s="444"/>
      <c r="G83" s="450"/>
    </row>
    <row r="84" spans="2:7" s="427" customFormat="1" ht="16.5" customHeight="1">
      <c r="B84" s="440">
        <v>21507</v>
      </c>
      <c r="C84" s="441" t="s">
        <v>392</v>
      </c>
      <c r="D84" s="446">
        <v>59240090</v>
      </c>
      <c r="E84" s="443">
        <v>9014.380000000001</v>
      </c>
      <c r="F84" s="444"/>
      <c r="G84" s="450"/>
    </row>
    <row r="85" spans="2:7" s="427" customFormat="1" ht="16.5" customHeight="1">
      <c r="B85" s="440">
        <v>21508</v>
      </c>
      <c r="C85" s="441" t="s">
        <v>393</v>
      </c>
      <c r="D85" s="446">
        <v>20470836</v>
      </c>
      <c r="E85" s="443">
        <v>3114.98</v>
      </c>
      <c r="F85" s="444"/>
      <c r="G85" s="450"/>
    </row>
    <row r="86" spans="2:7" s="427" customFormat="1" ht="16.5" customHeight="1">
      <c r="B86" s="440">
        <v>21509</v>
      </c>
      <c r="C86" s="441" t="s">
        <v>394</v>
      </c>
      <c r="D86" s="446">
        <v>44516285</v>
      </c>
      <c r="E86" s="443">
        <v>6773.91</v>
      </c>
      <c r="F86" s="444"/>
      <c r="G86" s="450"/>
    </row>
    <row r="87" spans="2:7" s="427" customFormat="1" ht="16.5" customHeight="1">
      <c r="B87" s="440">
        <v>21510</v>
      </c>
      <c r="C87" s="441" t="s">
        <v>395</v>
      </c>
      <c r="D87" s="446">
        <v>105000000</v>
      </c>
      <c r="E87" s="443">
        <v>15977.53</v>
      </c>
      <c r="F87" s="444"/>
      <c r="G87" s="450"/>
    </row>
    <row r="88" spans="2:7" s="427" customFormat="1" ht="16.5" customHeight="1">
      <c r="B88" s="440">
        <v>21511</v>
      </c>
      <c r="C88" s="441" t="s">
        <v>396</v>
      </c>
      <c r="D88" s="446">
        <v>2500001</v>
      </c>
      <c r="E88" s="443">
        <v>380.42000000000007</v>
      </c>
      <c r="F88" s="444"/>
      <c r="G88" s="450"/>
    </row>
    <row r="89" spans="2:7" s="427" customFormat="1" ht="16.5" customHeight="1">
      <c r="B89" s="440">
        <v>6</v>
      </c>
      <c r="C89" s="441" t="s">
        <v>318</v>
      </c>
      <c r="D89" s="442">
        <v>-466073873960</v>
      </c>
      <c r="E89" s="443">
        <v>-73318262.129999995</v>
      </c>
      <c r="F89" s="444"/>
      <c r="G89" s="450"/>
    </row>
    <row r="90" spans="2:7" s="427" customFormat="1" ht="16.5" customHeight="1">
      <c r="B90" s="440">
        <v>621</v>
      </c>
      <c r="C90" s="441" t="s">
        <v>619</v>
      </c>
      <c r="D90" s="442">
        <v>-788252516</v>
      </c>
      <c r="E90" s="443">
        <v>-122355.42</v>
      </c>
      <c r="F90" s="444"/>
      <c r="G90" s="450"/>
    </row>
    <row r="91" spans="2:7" s="427" customFormat="1" ht="16.5" customHeight="1">
      <c r="B91" s="440">
        <v>622</v>
      </c>
      <c r="C91" s="441" t="s">
        <v>342</v>
      </c>
      <c r="D91" s="442">
        <v>-18136461199</v>
      </c>
      <c r="E91" s="443">
        <v>-2815202.14</v>
      </c>
      <c r="F91" s="444"/>
      <c r="G91" s="450"/>
    </row>
    <row r="92" spans="2:7" s="427" customFormat="1" ht="16.5" customHeight="1">
      <c r="B92" s="440">
        <v>651</v>
      </c>
      <c r="C92" s="441" t="s">
        <v>227</v>
      </c>
      <c r="D92" s="442">
        <v>-442916854245</v>
      </c>
      <c r="E92" s="443">
        <v>-69723542.859999999</v>
      </c>
      <c r="F92" s="444"/>
      <c r="G92" s="450"/>
    </row>
    <row r="93" spans="2:7" s="427" customFormat="1" ht="16.5" customHeight="1">
      <c r="B93" s="440">
        <v>661</v>
      </c>
      <c r="C93" s="441" t="s">
        <v>228</v>
      </c>
      <c r="D93" s="442">
        <v>-4232306000</v>
      </c>
      <c r="E93" s="443">
        <v>-657161.71</v>
      </c>
      <c r="F93" s="444"/>
      <c r="G93" s="450"/>
    </row>
    <row r="94" spans="2:7" s="427" customFormat="1" ht="16.5" customHeight="1">
      <c r="B94" s="440">
        <v>7</v>
      </c>
      <c r="C94" s="441" t="s">
        <v>319</v>
      </c>
      <c r="D94" s="442">
        <v>466073873960</v>
      </c>
      <c r="E94" s="443">
        <v>73318262.129999995</v>
      </c>
      <c r="F94" s="444"/>
      <c r="G94" s="450"/>
    </row>
    <row r="95" spans="2:7" s="427" customFormat="1" ht="16.5" customHeight="1">
      <c r="B95" s="440">
        <v>721</v>
      </c>
      <c r="C95" s="441" t="s">
        <v>620</v>
      </c>
      <c r="D95" s="442">
        <v>18136461199</v>
      </c>
      <c r="E95" s="443">
        <v>2815202.14</v>
      </c>
      <c r="F95" s="444"/>
      <c r="G95" s="450"/>
    </row>
    <row r="96" spans="2:7" s="427" customFormat="1" ht="16.5" customHeight="1">
      <c r="B96" s="440">
        <v>722</v>
      </c>
      <c r="C96" s="441" t="s">
        <v>343</v>
      </c>
      <c r="D96" s="442">
        <v>788252516</v>
      </c>
      <c r="E96" s="443">
        <v>122355.42</v>
      </c>
      <c r="F96" s="444"/>
      <c r="G96" s="450"/>
    </row>
    <row r="97" spans="2:8" s="427" customFormat="1" ht="16.5" customHeight="1">
      <c r="B97" s="440">
        <v>751</v>
      </c>
      <c r="C97" s="441" t="s">
        <v>229</v>
      </c>
      <c r="D97" s="442">
        <v>442916854245</v>
      </c>
      <c r="E97" s="443">
        <v>69723542.859999999</v>
      </c>
      <c r="F97" s="444"/>
      <c r="G97" s="450"/>
    </row>
    <row r="98" spans="2:8" s="427" customFormat="1" ht="16.5" customHeight="1">
      <c r="B98" s="440">
        <v>761</v>
      </c>
      <c r="C98" s="441" t="s">
        <v>230</v>
      </c>
      <c r="D98" s="442">
        <v>4232306000</v>
      </c>
      <c r="E98" s="443">
        <v>657161.71</v>
      </c>
      <c r="F98" s="444"/>
      <c r="G98" s="450"/>
    </row>
    <row r="99" spans="2:8" s="427" customFormat="1" ht="16.5" customHeight="1">
      <c r="B99" s="755">
        <v>3</v>
      </c>
      <c r="C99" s="756" t="s">
        <v>23</v>
      </c>
      <c r="D99" s="757">
        <v>6083771452</v>
      </c>
      <c r="E99" s="443">
        <v>942169.402</v>
      </c>
      <c r="F99" s="444"/>
      <c r="G99" s="450"/>
      <c r="H99" s="428"/>
    </row>
    <row r="100" spans="2:8" s="427" customFormat="1" ht="16.5" customHeight="1">
      <c r="B100" s="755">
        <v>310</v>
      </c>
      <c r="C100" s="756" t="s">
        <v>184</v>
      </c>
      <c r="D100" s="757">
        <v>5000000000</v>
      </c>
      <c r="E100" s="443">
        <v>838793.88</v>
      </c>
      <c r="F100" s="444"/>
      <c r="G100" s="450"/>
    </row>
    <row r="101" spans="2:8" s="427" customFormat="1" ht="16.5" customHeight="1">
      <c r="B101" s="755">
        <v>310102</v>
      </c>
      <c r="C101" s="756" t="s">
        <v>185</v>
      </c>
      <c r="D101" s="757">
        <v>5000000000</v>
      </c>
      <c r="E101" s="443">
        <v>838793.88</v>
      </c>
      <c r="F101" s="444"/>
      <c r="G101" s="450"/>
    </row>
    <row r="102" spans="2:8" s="427" customFormat="1" ht="16.5" customHeight="1">
      <c r="B102" s="755">
        <v>316</v>
      </c>
      <c r="C102" s="756" t="s">
        <v>130</v>
      </c>
      <c r="D102" s="757">
        <v>1083771452</v>
      </c>
      <c r="E102" s="443">
        <v>103375.522</v>
      </c>
      <c r="F102" s="444"/>
      <c r="G102" s="450"/>
    </row>
    <row r="103" spans="2:8" s="427" customFormat="1" ht="16.5" customHeight="1">
      <c r="B103" s="755">
        <v>31601</v>
      </c>
      <c r="C103" s="756" t="s">
        <v>189</v>
      </c>
      <c r="D103" s="757">
        <v>634228480</v>
      </c>
      <c r="E103" s="443">
        <v>44565.561999999998</v>
      </c>
      <c r="F103" s="444"/>
      <c r="G103" s="450"/>
    </row>
    <row r="104" spans="2:8" s="427" customFormat="1" ht="16.5" customHeight="1">
      <c r="B104" s="755">
        <v>31602</v>
      </c>
      <c r="C104" s="756" t="s">
        <v>190</v>
      </c>
      <c r="D104" s="757">
        <v>449542972</v>
      </c>
      <c r="E104" s="443">
        <v>58809.96</v>
      </c>
      <c r="F104" s="444"/>
      <c r="G104" s="450"/>
    </row>
    <row r="105" spans="2:8" s="427" customFormat="1" ht="16.5" customHeight="1">
      <c r="B105" s="440">
        <v>4</v>
      </c>
      <c r="C105" s="441" t="s">
        <v>191</v>
      </c>
      <c r="D105" s="442">
        <v>2027331640</v>
      </c>
      <c r="E105" s="443">
        <v>315785.55</v>
      </c>
      <c r="F105" s="444"/>
      <c r="G105" s="450"/>
    </row>
    <row r="106" spans="2:8" s="427" customFormat="1" ht="16.5" customHeight="1">
      <c r="B106" s="440">
        <v>41</v>
      </c>
      <c r="C106" s="441" t="s">
        <v>14</v>
      </c>
      <c r="D106" s="442">
        <v>1860872371</v>
      </c>
      <c r="E106" s="443">
        <v>285008.18</v>
      </c>
      <c r="F106" s="444"/>
      <c r="G106" s="450"/>
    </row>
    <row r="107" spans="2:8" s="427" customFormat="1" ht="16.5" customHeight="1">
      <c r="B107" s="440">
        <v>410101</v>
      </c>
      <c r="C107" s="441" t="s">
        <v>344</v>
      </c>
      <c r="D107" s="442">
        <v>633276895</v>
      </c>
      <c r="E107" s="443">
        <v>97131.75</v>
      </c>
      <c r="F107" s="444"/>
      <c r="G107" s="450">
        <v>401010201</v>
      </c>
    </row>
    <row r="108" spans="2:8" s="427" customFormat="1" ht="16.5" customHeight="1">
      <c r="B108" s="440">
        <v>410102</v>
      </c>
      <c r="C108" s="441" t="s">
        <v>194</v>
      </c>
      <c r="D108" s="442">
        <v>39872675</v>
      </c>
      <c r="E108" s="443">
        <v>6109.67</v>
      </c>
      <c r="F108" s="444"/>
      <c r="G108" s="450">
        <v>4060401</v>
      </c>
    </row>
    <row r="109" spans="2:8" s="427" customFormat="1" ht="16.5" customHeight="1">
      <c r="B109" s="440">
        <v>410103</v>
      </c>
      <c r="C109" s="441" t="s">
        <v>287</v>
      </c>
      <c r="D109" s="442">
        <v>58662495</v>
      </c>
      <c r="E109" s="443">
        <v>9000</v>
      </c>
      <c r="F109" s="444"/>
      <c r="G109" s="450">
        <v>4020301</v>
      </c>
    </row>
    <row r="110" spans="2:8" s="427" customFormat="1" ht="16.5" customHeight="1">
      <c r="B110" s="440">
        <v>410104</v>
      </c>
      <c r="C110" s="441" t="s">
        <v>288</v>
      </c>
      <c r="D110" s="442">
        <v>9967899</v>
      </c>
      <c r="E110" s="443">
        <v>1527.4</v>
      </c>
      <c r="F110" s="444"/>
      <c r="G110" s="450">
        <v>4060501</v>
      </c>
    </row>
    <row r="111" spans="2:8" s="427" customFormat="1" ht="16.5" customHeight="1">
      <c r="B111" s="440">
        <v>410105</v>
      </c>
      <c r="C111" s="441" t="s">
        <v>397</v>
      </c>
      <c r="D111" s="442">
        <v>100000</v>
      </c>
      <c r="E111" s="443">
        <v>15.25</v>
      </c>
      <c r="F111" s="444"/>
      <c r="G111" s="450">
        <v>401010101</v>
      </c>
    </row>
    <row r="112" spans="2:8" s="427" customFormat="1" ht="16.5" customHeight="1">
      <c r="B112" s="440">
        <v>410106</v>
      </c>
      <c r="C112" s="441" t="s">
        <v>398</v>
      </c>
      <c r="D112" s="442">
        <v>2598392</v>
      </c>
      <c r="E112" s="443">
        <v>397.15</v>
      </c>
      <c r="F112" s="444"/>
      <c r="G112" s="450">
        <v>401010201</v>
      </c>
    </row>
    <row r="113" spans="2:7" s="427" customFormat="1" ht="16.5" customHeight="1">
      <c r="B113" s="440">
        <v>410107</v>
      </c>
      <c r="C113" s="441" t="s">
        <v>399</v>
      </c>
      <c r="D113" s="442">
        <v>407541775</v>
      </c>
      <c r="E113" s="443">
        <v>62535.34</v>
      </c>
      <c r="F113" s="444"/>
      <c r="G113" s="450">
        <v>403020108</v>
      </c>
    </row>
    <row r="114" spans="2:7" s="427" customFormat="1" ht="16.5" customHeight="1">
      <c r="B114" s="440">
        <v>410108</v>
      </c>
      <c r="C114" s="441" t="s">
        <v>289</v>
      </c>
      <c r="D114" s="442">
        <v>1217193</v>
      </c>
      <c r="E114" s="443">
        <v>187.75</v>
      </c>
      <c r="F114" s="444"/>
      <c r="G114" s="450">
        <v>403020108</v>
      </c>
    </row>
    <row r="115" spans="2:7" s="427" customFormat="1" ht="16.5" customHeight="1">
      <c r="B115" s="440">
        <v>410109</v>
      </c>
      <c r="C115" s="441" t="s">
        <v>192</v>
      </c>
      <c r="D115" s="442">
        <v>50732513</v>
      </c>
      <c r="E115" s="443">
        <v>7765.32</v>
      </c>
      <c r="F115" s="444"/>
      <c r="G115" s="450">
        <v>403010107</v>
      </c>
    </row>
    <row r="116" spans="2:7" s="427" customFormat="1" ht="16.5" customHeight="1">
      <c r="B116" s="440">
        <v>410110</v>
      </c>
      <c r="C116" s="441" t="s">
        <v>400</v>
      </c>
      <c r="D116" s="442">
        <v>60931484</v>
      </c>
      <c r="E116" s="443">
        <v>9304.1</v>
      </c>
      <c r="F116" s="444"/>
      <c r="G116" s="450">
        <v>403010105</v>
      </c>
    </row>
    <row r="117" spans="2:7" s="427" customFormat="1" ht="16.5" customHeight="1">
      <c r="B117" s="440">
        <v>410111</v>
      </c>
      <c r="C117" s="441" t="s">
        <v>193</v>
      </c>
      <c r="D117" s="442">
        <v>1948492</v>
      </c>
      <c r="E117" s="443">
        <v>297.70999999999998</v>
      </c>
      <c r="F117" s="444"/>
      <c r="G117" s="450">
        <v>40202</v>
      </c>
    </row>
    <row r="118" spans="2:7" s="427" customFormat="1" ht="16.5" customHeight="1">
      <c r="B118" s="440">
        <v>410112</v>
      </c>
      <c r="C118" s="441" t="s">
        <v>401</v>
      </c>
      <c r="D118" s="442">
        <v>162227408</v>
      </c>
      <c r="E118" s="443">
        <v>24617.759999999998</v>
      </c>
      <c r="F118" s="444"/>
      <c r="G118" s="450">
        <v>4010301</v>
      </c>
    </row>
    <row r="119" spans="2:7" s="427" customFormat="1" ht="16.5" customHeight="1">
      <c r="B119" s="440">
        <v>410115</v>
      </c>
      <c r="C119" s="441" t="s">
        <v>195</v>
      </c>
      <c r="D119" s="442">
        <v>537248</v>
      </c>
      <c r="E119" s="443">
        <v>83.22</v>
      </c>
      <c r="F119" s="444"/>
      <c r="G119" s="450">
        <v>4060601</v>
      </c>
    </row>
    <row r="120" spans="2:7" s="427" customFormat="1" ht="16.5" customHeight="1">
      <c r="B120" s="440">
        <v>410116</v>
      </c>
      <c r="C120" s="441" t="s">
        <v>330</v>
      </c>
      <c r="D120" s="442">
        <v>427741326</v>
      </c>
      <c r="E120" s="443">
        <v>65500.33</v>
      </c>
      <c r="F120" s="444"/>
      <c r="G120" s="450">
        <v>403020105</v>
      </c>
    </row>
    <row r="121" spans="2:7" s="427" customFormat="1" ht="16.5" customHeight="1">
      <c r="B121" s="440">
        <v>410118</v>
      </c>
      <c r="C121" s="441" t="s">
        <v>402</v>
      </c>
      <c r="D121" s="442">
        <v>3516576</v>
      </c>
      <c r="E121" s="443">
        <v>535.42999999999995</v>
      </c>
      <c r="F121" s="444"/>
      <c r="G121" s="450">
        <v>403020201</v>
      </c>
    </row>
    <row r="122" spans="2:7" s="427" customFormat="1" ht="16.5" customHeight="1">
      <c r="B122" s="440">
        <v>42</v>
      </c>
      <c r="C122" s="441" t="s">
        <v>290</v>
      </c>
      <c r="D122" s="442">
        <v>166392623</v>
      </c>
      <c r="E122" s="443">
        <v>30767.21</v>
      </c>
      <c r="F122" s="444"/>
      <c r="G122" s="450"/>
    </row>
    <row r="123" spans="2:7" s="427" customFormat="1" ht="16.5" customHeight="1">
      <c r="B123" s="440">
        <v>42103</v>
      </c>
      <c r="C123" s="441" t="s">
        <v>196</v>
      </c>
      <c r="D123" s="442">
        <v>165980247</v>
      </c>
      <c r="E123" s="443">
        <v>30704.42</v>
      </c>
      <c r="F123" s="444"/>
      <c r="G123" s="450">
        <v>4070201</v>
      </c>
    </row>
    <row r="124" spans="2:7" s="427" customFormat="1" ht="16.5" customHeight="1">
      <c r="B124" s="440">
        <v>42205</v>
      </c>
      <c r="C124" s="441" t="s">
        <v>291</v>
      </c>
      <c r="D124" s="442">
        <v>412376</v>
      </c>
      <c r="E124" s="443">
        <v>62.79</v>
      </c>
      <c r="F124" s="444"/>
      <c r="G124" s="450">
        <v>40701</v>
      </c>
    </row>
    <row r="125" spans="2:7" s="427" customFormat="1" ht="16.5" customHeight="1">
      <c r="B125" s="440">
        <v>43</v>
      </c>
      <c r="C125" s="441" t="s">
        <v>292</v>
      </c>
      <c r="D125" s="442">
        <v>66646</v>
      </c>
      <c r="E125" s="443">
        <v>10.16</v>
      </c>
      <c r="F125" s="444"/>
      <c r="G125" s="450"/>
    </row>
    <row r="126" spans="2:7" s="427" customFormat="1" ht="16.5" customHeight="1">
      <c r="B126" s="440">
        <v>4305</v>
      </c>
      <c r="C126" s="441" t="s">
        <v>197</v>
      </c>
      <c r="D126" s="442">
        <v>66646</v>
      </c>
      <c r="E126" s="443">
        <v>10.16</v>
      </c>
      <c r="F126" s="444"/>
      <c r="G126" s="450">
        <v>40803</v>
      </c>
    </row>
    <row r="127" spans="2:7" s="427" customFormat="1" ht="16.5" customHeight="1">
      <c r="B127" s="440">
        <v>5</v>
      </c>
      <c r="C127" s="441" t="s">
        <v>198</v>
      </c>
      <c r="D127" s="442">
        <v>1577788668</v>
      </c>
      <c r="E127" s="443">
        <v>256975.58999999997</v>
      </c>
      <c r="F127" s="444"/>
      <c r="G127" s="450"/>
    </row>
    <row r="128" spans="2:7" s="427" customFormat="1" ht="16.5" customHeight="1">
      <c r="B128" s="440">
        <v>51</v>
      </c>
      <c r="C128" s="441" t="s">
        <v>199</v>
      </c>
      <c r="D128" s="442">
        <v>1553744738</v>
      </c>
      <c r="E128" s="443">
        <v>253294.21</v>
      </c>
      <c r="F128" s="444"/>
      <c r="G128" s="450"/>
    </row>
    <row r="129" spans="2:7" s="427" customFormat="1" ht="16.5" customHeight="1">
      <c r="B129" s="440">
        <v>5101</v>
      </c>
      <c r="C129" s="441" t="s">
        <v>293</v>
      </c>
      <c r="D129" s="442">
        <v>233158277</v>
      </c>
      <c r="E129" s="443">
        <v>35713.32</v>
      </c>
      <c r="F129" s="444"/>
      <c r="G129" s="450"/>
    </row>
    <row r="130" spans="2:7" s="427" customFormat="1" ht="16.5" customHeight="1">
      <c r="B130" s="440">
        <v>510101</v>
      </c>
      <c r="C130" s="441" t="s">
        <v>294</v>
      </c>
      <c r="D130" s="442">
        <v>38721199</v>
      </c>
      <c r="E130" s="443">
        <v>5918</v>
      </c>
      <c r="F130" s="444"/>
      <c r="G130" s="450">
        <v>511010201</v>
      </c>
    </row>
    <row r="131" spans="2:7" s="427" customFormat="1" ht="16.5" customHeight="1">
      <c r="B131" s="440">
        <v>510102</v>
      </c>
      <c r="C131" s="441" t="s">
        <v>221</v>
      </c>
      <c r="D131" s="442">
        <v>30827114</v>
      </c>
      <c r="E131" s="443">
        <v>4701.22</v>
      </c>
      <c r="F131" s="444"/>
      <c r="G131" s="450">
        <v>511020101</v>
      </c>
    </row>
    <row r="132" spans="2:7" s="427" customFormat="1" ht="16.5" customHeight="1">
      <c r="B132" s="440">
        <v>510103</v>
      </c>
      <c r="C132" s="441" t="s">
        <v>295</v>
      </c>
      <c r="D132" s="442">
        <v>23799408</v>
      </c>
      <c r="E132" s="443">
        <v>3664.39</v>
      </c>
      <c r="F132" s="444"/>
      <c r="G132" s="450">
        <v>511020201</v>
      </c>
    </row>
    <row r="133" spans="2:7" s="427" customFormat="1" ht="16.5" customHeight="1">
      <c r="B133" s="440">
        <v>510104</v>
      </c>
      <c r="C133" s="441" t="s">
        <v>296</v>
      </c>
      <c r="D133" s="442">
        <v>113837164</v>
      </c>
      <c r="E133" s="443">
        <v>17461.900000000001</v>
      </c>
      <c r="F133" s="444"/>
      <c r="G133" s="450">
        <v>51103012007</v>
      </c>
    </row>
    <row r="134" spans="2:7" s="427" customFormat="1" ht="16.5" customHeight="1">
      <c r="B134" s="440">
        <v>510105</v>
      </c>
      <c r="C134" s="441" t="s">
        <v>222</v>
      </c>
      <c r="D134" s="442">
        <v>2650719</v>
      </c>
      <c r="E134" s="443">
        <v>407.23</v>
      </c>
      <c r="F134" s="444"/>
      <c r="G134" s="450">
        <v>51103012007</v>
      </c>
    </row>
    <row r="135" spans="2:7" s="427" customFormat="1" ht="16.5" customHeight="1">
      <c r="B135" s="440">
        <v>510110</v>
      </c>
      <c r="C135" s="441" t="s">
        <v>403</v>
      </c>
      <c r="D135" s="442">
        <v>23322673</v>
      </c>
      <c r="E135" s="443">
        <v>3560.58</v>
      </c>
      <c r="F135" s="444"/>
      <c r="G135" s="450">
        <v>51103010101</v>
      </c>
    </row>
    <row r="136" spans="2:7" s="427" customFormat="1" ht="16.5" customHeight="1">
      <c r="B136" s="440">
        <v>5102</v>
      </c>
      <c r="C136" s="441" t="s">
        <v>298</v>
      </c>
      <c r="D136" s="442">
        <v>53061833</v>
      </c>
      <c r="E136" s="443">
        <v>8114.09</v>
      </c>
      <c r="F136" s="444"/>
      <c r="G136" s="450"/>
    </row>
    <row r="137" spans="2:7" s="427" customFormat="1" ht="16.5" customHeight="1">
      <c r="B137" s="440">
        <v>510201</v>
      </c>
      <c r="C137" s="441" t="s">
        <v>207</v>
      </c>
      <c r="D137" s="442">
        <v>39000000</v>
      </c>
      <c r="E137" s="443">
        <v>5965.51</v>
      </c>
      <c r="F137" s="444"/>
      <c r="G137" s="450">
        <v>51201</v>
      </c>
    </row>
    <row r="138" spans="2:7" s="427" customFormat="1" ht="16.5" customHeight="1">
      <c r="B138" s="440">
        <v>510203</v>
      </c>
      <c r="C138" s="441" t="s">
        <v>299</v>
      </c>
      <c r="D138" s="442">
        <v>718181</v>
      </c>
      <c r="E138" s="443">
        <v>109.91</v>
      </c>
      <c r="F138" s="444"/>
      <c r="G138" s="450">
        <v>51203</v>
      </c>
    </row>
    <row r="139" spans="2:7" s="427" customFormat="1" ht="16.5" customHeight="1">
      <c r="B139" s="440">
        <v>510204</v>
      </c>
      <c r="C139" s="441" t="s">
        <v>300</v>
      </c>
      <c r="D139" s="442">
        <v>12643649</v>
      </c>
      <c r="E139" s="443">
        <v>1931.24</v>
      </c>
      <c r="F139" s="444"/>
      <c r="G139" s="450">
        <v>51201</v>
      </c>
    </row>
    <row r="140" spans="2:7" s="427" customFormat="1" ht="16.5" customHeight="1">
      <c r="B140" s="440">
        <v>510259</v>
      </c>
      <c r="C140" s="441" t="s">
        <v>404</v>
      </c>
      <c r="D140" s="442">
        <v>700003</v>
      </c>
      <c r="E140" s="443">
        <v>107.43</v>
      </c>
      <c r="F140" s="444"/>
      <c r="G140" s="450">
        <v>51203</v>
      </c>
    </row>
    <row r="141" spans="2:7" s="427" customFormat="1" ht="16.5" customHeight="1">
      <c r="B141" s="440">
        <v>5103</v>
      </c>
      <c r="C141" s="441" t="s">
        <v>15</v>
      </c>
      <c r="D141" s="442">
        <v>1074156560</v>
      </c>
      <c r="E141" s="443">
        <v>164678.93</v>
      </c>
      <c r="F141" s="444"/>
      <c r="G141" s="450"/>
    </row>
    <row r="142" spans="2:7" s="427" customFormat="1" ht="16.5" customHeight="1">
      <c r="B142" s="440">
        <v>510301</v>
      </c>
      <c r="C142" s="441" t="s">
        <v>302</v>
      </c>
      <c r="D142" s="442">
        <v>371942621</v>
      </c>
      <c r="E142" s="443">
        <v>56922.92</v>
      </c>
      <c r="F142" s="444"/>
      <c r="G142" s="450"/>
    </row>
    <row r="143" spans="2:7" s="427" customFormat="1" ht="16.5" customHeight="1">
      <c r="B143" s="440">
        <v>51030101</v>
      </c>
      <c r="C143" s="441" t="s">
        <v>200</v>
      </c>
      <c r="D143" s="442">
        <v>289016667</v>
      </c>
      <c r="E143" s="443">
        <v>44231.95</v>
      </c>
      <c r="F143" s="444"/>
      <c r="G143" s="450">
        <v>5130101</v>
      </c>
    </row>
    <row r="144" spans="2:7" s="427" customFormat="1" ht="16.5" customHeight="1">
      <c r="B144" s="440">
        <v>51030103</v>
      </c>
      <c r="C144" s="441" t="s">
        <v>201</v>
      </c>
      <c r="D144" s="442">
        <v>44231650</v>
      </c>
      <c r="E144" s="443">
        <v>6768.04</v>
      </c>
      <c r="F144" s="444"/>
      <c r="G144" s="450">
        <v>5130304</v>
      </c>
    </row>
    <row r="145" spans="2:7" s="427" customFormat="1" ht="16.5" customHeight="1">
      <c r="B145" s="440">
        <v>51030104</v>
      </c>
      <c r="C145" s="441" t="s">
        <v>202</v>
      </c>
      <c r="D145" s="442">
        <v>28610971</v>
      </c>
      <c r="E145" s="443">
        <v>4378.68</v>
      </c>
      <c r="F145" s="444"/>
      <c r="G145" s="450">
        <v>5130104</v>
      </c>
    </row>
    <row r="146" spans="2:7" s="427" customFormat="1" ht="16.5" customHeight="1">
      <c r="B146" s="440">
        <v>51030105</v>
      </c>
      <c r="C146" s="441" t="s">
        <v>203</v>
      </c>
      <c r="D146" s="442">
        <v>10083333</v>
      </c>
      <c r="E146" s="443">
        <v>1544.25</v>
      </c>
      <c r="F146" s="444"/>
      <c r="G146" s="450">
        <v>5130105</v>
      </c>
    </row>
    <row r="147" spans="2:7" s="427" customFormat="1" ht="16.5" customHeight="1">
      <c r="B147" s="440">
        <v>510302</v>
      </c>
      <c r="C147" s="441" t="s">
        <v>345</v>
      </c>
      <c r="D147" s="442">
        <v>88410220</v>
      </c>
      <c r="E147" s="443">
        <v>13497.31</v>
      </c>
      <c r="F147" s="444"/>
      <c r="G147" s="450">
        <v>5130301</v>
      </c>
    </row>
    <row r="148" spans="2:7" s="427" customFormat="1" ht="16.5" customHeight="1">
      <c r="B148" s="440">
        <v>510303</v>
      </c>
      <c r="C148" s="441" t="s">
        <v>204</v>
      </c>
      <c r="D148" s="442">
        <v>56649722</v>
      </c>
      <c r="E148" s="443">
        <v>8669.7999999999993</v>
      </c>
      <c r="F148" s="444"/>
      <c r="G148" s="450">
        <v>5130201</v>
      </c>
    </row>
    <row r="149" spans="2:7" s="427" customFormat="1" ht="16.5" customHeight="1">
      <c r="B149" s="440">
        <v>510304</v>
      </c>
      <c r="C149" s="441" t="s">
        <v>205</v>
      </c>
      <c r="D149" s="442">
        <v>618840</v>
      </c>
      <c r="E149" s="443">
        <v>94.77</v>
      </c>
      <c r="F149" s="444"/>
      <c r="G149" s="450">
        <v>51504</v>
      </c>
    </row>
    <row r="150" spans="2:7" s="427" customFormat="1" ht="16.5" customHeight="1">
      <c r="B150" s="440">
        <v>510305</v>
      </c>
      <c r="C150" s="441" t="s">
        <v>206</v>
      </c>
      <c r="D150" s="442">
        <v>4000000</v>
      </c>
      <c r="E150" s="443">
        <v>611.75</v>
      </c>
      <c r="F150" s="444"/>
      <c r="G150" s="450">
        <v>5131002</v>
      </c>
    </row>
    <row r="151" spans="2:7" s="427" customFormat="1" ht="16.5" customHeight="1">
      <c r="B151" s="440">
        <v>510306</v>
      </c>
      <c r="C151" s="441" t="s">
        <v>208</v>
      </c>
      <c r="D151" s="442">
        <v>3169091</v>
      </c>
      <c r="E151" s="443">
        <v>484.24</v>
      </c>
      <c r="F151" s="444"/>
      <c r="G151" s="450">
        <v>5131006</v>
      </c>
    </row>
    <row r="152" spans="2:7" s="427" customFormat="1" ht="16.5" customHeight="1">
      <c r="B152" s="440">
        <v>510307</v>
      </c>
      <c r="C152" s="441" t="s">
        <v>210</v>
      </c>
      <c r="D152" s="442">
        <v>11647065</v>
      </c>
      <c r="E152" s="443">
        <v>1784.52</v>
      </c>
      <c r="F152" s="444"/>
      <c r="G152" s="450">
        <v>51203</v>
      </c>
    </row>
    <row r="153" spans="2:7" s="427" customFormat="1" ht="16.5" customHeight="1">
      <c r="B153" s="440">
        <v>510309</v>
      </c>
      <c r="C153" s="441" t="s">
        <v>405</v>
      </c>
      <c r="D153" s="442">
        <v>15882182</v>
      </c>
      <c r="E153" s="443">
        <v>2414.29</v>
      </c>
      <c r="F153" s="444"/>
      <c r="G153" s="450">
        <v>5130206</v>
      </c>
    </row>
    <row r="154" spans="2:7" s="427" customFormat="1" ht="16.5" customHeight="1">
      <c r="B154" s="440">
        <v>510310</v>
      </c>
      <c r="C154" s="441" t="s">
        <v>212</v>
      </c>
      <c r="D154" s="442">
        <v>22067273</v>
      </c>
      <c r="E154" s="443">
        <v>3380.27</v>
      </c>
      <c r="F154" s="444"/>
      <c r="G154" s="450">
        <v>5130208</v>
      </c>
    </row>
    <row r="155" spans="2:7" s="427" customFormat="1" ht="16.5" customHeight="1">
      <c r="B155" s="440">
        <v>510311</v>
      </c>
      <c r="C155" s="441" t="s">
        <v>213</v>
      </c>
      <c r="D155" s="442">
        <v>3996538</v>
      </c>
      <c r="E155" s="443">
        <v>614.38</v>
      </c>
      <c r="F155" s="444"/>
      <c r="G155" s="450">
        <v>5130404</v>
      </c>
    </row>
    <row r="156" spans="2:7" s="427" customFormat="1" ht="16.5" customHeight="1">
      <c r="B156" s="440">
        <v>510312</v>
      </c>
      <c r="C156" s="441" t="s">
        <v>215</v>
      </c>
      <c r="D156" s="442">
        <v>24000000</v>
      </c>
      <c r="E156" s="443">
        <v>3671.07</v>
      </c>
      <c r="F156" s="444"/>
      <c r="G156" s="450">
        <v>5130401</v>
      </c>
    </row>
    <row r="157" spans="2:7" s="427" customFormat="1" ht="16.5" customHeight="1">
      <c r="B157" s="440">
        <v>510313</v>
      </c>
      <c r="C157" s="441" t="s">
        <v>303</v>
      </c>
      <c r="D157" s="442">
        <v>18665667</v>
      </c>
      <c r="E157" s="443">
        <v>2850</v>
      </c>
      <c r="F157" s="444"/>
      <c r="G157" s="450">
        <v>5130405</v>
      </c>
    </row>
    <row r="158" spans="2:7" s="427" customFormat="1" ht="16.5" customHeight="1">
      <c r="B158" s="440">
        <v>510315</v>
      </c>
      <c r="C158" s="441" t="s">
        <v>304</v>
      </c>
      <c r="D158" s="442">
        <v>7954545</v>
      </c>
      <c r="E158" s="443">
        <v>1214</v>
      </c>
      <c r="F158" s="444"/>
      <c r="G158" s="450">
        <v>5131015</v>
      </c>
    </row>
    <row r="159" spans="2:7" s="427" customFormat="1" ht="16.5" customHeight="1">
      <c r="B159" s="440">
        <v>510316</v>
      </c>
      <c r="C159" s="441" t="s">
        <v>47</v>
      </c>
      <c r="D159" s="442">
        <v>52500000</v>
      </c>
      <c r="E159" s="443">
        <v>8030.48</v>
      </c>
      <c r="F159" s="444"/>
      <c r="G159" s="450">
        <v>5130406</v>
      </c>
    </row>
    <row r="160" spans="2:7" s="427" customFormat="1" ht="16.5" customHeight="1">
      <c r="B160" s="440">
        <v>510318</v>
      </c>
      <c r="C160" s="441" t="s">
        <v>305</v>
      </c>
      <c r="D160" s="442">
        <v>6000000</v>
      </c>
      <c r="E160" s="443">
        <v>917.77</v>
      </c>
      <c r="F160" s="444"/>
      <c r="G160" s="450">
        <v>5130605</v>
      </c>
    </row>
    <row r="161" spans="2:7" s="427" customFormat="1" ht="16.5" customHeight="1">
      <c r="B161" s="440">
        <v>510319</v>
      </c>
      <c r="C161" s="441" t="s">
        <v>217</v>
      </c>
      <c r="D161" s="442">
        <v>429580</v>
      </c>
      <c r="E161" s="443">
        <v>65.78</v>
      </c>
      <c r="F161" s="444"/>
      <c r="G161" s="450">
        <v>5131010</v>
      </c>
    </row>
    <row r="162" spans="2:7" s="427" customFormat="1" ht="16.5" customHeight="1">
      <c r="B162" s="440">
        <v>510320</v>
      </c>
      <c r="C162" s="441" t="s">
        <v>218</v>
      </c>
      <c r="D162" s="442">
        <v>6491551</v>
      </c>
      <c r="E162" s="443">
        <v>988.54</v>
      </c>
      <c r="F162" s="444"/>
      <c r="G162" s="450">
        <v>5131006</v>
      </c>
    </row>
    <row r="163" spans="2:7" s="427" customFormat="1" ht="16.5" customHeight="1">
      <c r="B163" s="440">
        <v>510321</v>
      </c>
      <c r="C163" s="441" t="s">
        <v>219</v>
      </c>
      <c r="D163" s="442">
        <v>105000000</v>
      </c>
      <c r="E163" s="443">
        <v>16084.15</v>
      </c>
      <c r="F163" s="444"/>
      <c r="G163" s="450">
        <v>5130402</v>
      </c>
    </row>
    <row r="164" spans="2:7" s="427" customFormat="1" ht="16.5" customHeight="1">
      <c r="B164" s="440">
        <v>510322</v>
      </c>
      <c r="C164" s="441" t="s">
        <v>237</v>
      </c>
      <c r="D164" s="442">
        <v>74631194</v>
      </c>
      <c r="E164" s="443">
        <v>11388.7</v>
      </c>
      <c r="F164" s="444"/>
      <c r="G164" s="450">
        <v>5130405</v>
      </c>
    </row>
    <row r="165" spans="2:7" s="427" customFormat="1" ht="16.5" customHeight="1">
      <c r="B165" s="440">
        <v>510323</v>
      </c>
      <c r="C165" s="441" t="s">
        <v>214</v>
      </c>
      <c r="D165" s="442">
        <v>3336439</v>
      </c>
      <c r="E165" s="443">
        <v>514.66999999999996</v>
      </c>
      <c r="F165" s="444"/>
      <c r="G165" s="450">
        <v>5130902</v>
      </c>
    </row>
    <row r="166" spans="2:7" s="427" customFormat="1" ht="16.5" customHeight="1">
      <c r="B166" s="440">
        <v>510325</v>
      </c>
      <c r="C166" s="441" t="s">
        <v>264</v>
      </c>
      <c r="D166" s="442">
        <v>1808967</v>
      </c>
      <c r="E166" s="443">
        <v>303</v>
      </c>
      <c r="F166" s="444"/>
      <c r="G166" s="450">
        <v>513050201</v>
      </c>
    </row>
    <row r="167" spans="2:7" s="427" customFormat="1" ht="16.5" customHeight="1">
      <c r="B167" s="440">
        <v>510327</v>
      </c>
      <c r="C167" s="441" t="s">
        <v>331</v>
      </c>
      <c r="D167" s="442">
        <v>10500000</v>
      </c>
      <c r="E167" s="443">
        <v>1606.1</v>
      </c>
      <c r="F167" s="444"/>
      <c r="G167" s="450">
        <v>5130204</v>
      </c>
    </row>
    <row r="168" spans="2:7" s="427" customFormat="1" ht="16.5" customHeight="1">
      <c r="B168" s="440">
        <v>510328</v>
      </c>
      <c r="C168" s="441" t="s">
        <v>332</v>
      </c>
      <c r="D168" s="442">
        <v>3755762</v>
      </c>
      <c r="E168" s="443">
        <v>575</v>
      </c>
      <c r="F168" s="444"/>
      <c r="G168" s="450">
        <v>5130603</v>
      </c>
    </row>
    <row r="169" spans="2:7" s="427" customFormat="1" ht="16.5" customHeight="1">
      <c r="B169" s="440">
        <v>510334</v>
      </c>
      <c r="C169" s="441" t="s">
        <v>317</v>
      </c>
      <c r="D169" s="442">
        <v>250049</v>
      </c>
      <c r="E169" s="443">
        <v>37.97</v>
      </c>
      <c r="F169" s="444"/>
      <c r="G169" s="450">
        <v>5131008</v>
      </c>
    </row>
    <row r="170" spans="2:7" s="427" customFormat="1" ht="16.5" customHeight="1">
      <c r="B170" s="440">
        <v>510337</v>
      </c>
      <c r="C170" s="441" t="s">
        <v>406</v>
      </c>
      <c r="D170" s="442">
        <v>32204457</v>
      </c>
      <c r="E170" s="443">
        <v>5270.28</v>
      </c>
      <c r="F170" s="444"/>
      <c r="G170" s="450">
        <v>513050202</v>
      </c>
    </row>
    <row r="171" spans="2:7" s="427" customFormat="1" ht="16.5" customHeight="1">
      <c r="B171" s="440">
        <v>510338</v>
      </c>
      <c r="C171" s="441" t="s">
        <v>407</v>
      </c>
      <c r="D171" s="442">
        <v>96219</v>
      </c>
      <c r="E171" s="443">
        <v>14.75</v>
      </c>
      <c r="F171" s="444"/>
      <c r="G171" s="450">
        <v>5131014</v>
      </c>
    </row>
    <row r="172" spans="2:7" s="427" customFormat="1" ht="16.5" customHeight="1">
      <c r="B172" s="440">
        <v>510339</v>
      </c>
      <c r="C172" s="441" t="s">
        <v>408</v>
      </c>
      <c r="D172" s="442">
        <v>43148578</v>
      </c>
      <c r="E172" s="443">
        <v>6600</v>
      </c>
      <c r="F172" s="444"/>
      <c r="G172" s="450">
        <v>51207</v>
      </c>
    </row>
    <row r="173" spans="2:7" s="427" customFormat="1" ht="16.5" customHeight="1">
      <c r="B173" s="440">
        <v>510340</v>
      </c>
      <c r="C173" s="441" t="s">
        <v>409</v>
      </c>
      <c r="D173" s="442">
        <v>105000000</v>
      </c>
      <c r="E173" s="443">
        <v>16072.42</v>
      </c>
      <c r="F173" s="444"/>
      <c r="G173" s="450">
        <v>5131018</v>
      </c>
    </row>
    <row r="174" spans="2:7" s="427" customFormat="1" ht="16.5" customHeight="1">
      <c r="B174" s="440">
        <v>5104</v>
      </c>
      <c r="C174" s="441" t="s">
        <v>225</v>
      </c>
      <c r="D174" s="442">
        <v>193368068</v>
      </c>
      <c r="E174" s="443">
        <v>44787.87</v>
      </c>
      <c r="F174" s="444"/>
      <c r="G174" s="450"/>
    </row>
    <row r="175" spans="2:7" s="427" customFormat="1" ht="16.5" customHeight="1">
      <c r="B175" s="440">
        <v>510402</v>
      </c>
      <c r="C175" s="441" t="s">
        <v>223</v>
      </c>
      <c r="D175" s="442">
        <v>21121490</v>
      </c>
      <c r="E175" s="443">
        <v>3220.18</v>
      </c>
      <c r="F175" s="444"/>
      <c r="G175" s="450">
        <v>51403</v>
      </c>
    </row>
    <row r="176" spans="2:7" s="427" customFormat="1" ht="16.5" customHeight="1">
      <c r="B176" s="440">
        <v>510403</v>
      </c>
      <c r="C176" s="441" t="s">
        <v>78</v>
      </c>
      <c r="D176" s="442">
        <v>2874119</v>
      </c>
      <c r="E176" s="443">
        <v>438.73</v>
      </c>
      <c r="F176" s="444"/>
      <c r="G176" s="450">
        <v>51405</v>
      </c>
    </row>
    <row r="177" spans="2:7" s="427" customFormat="1" ht="16.5" customHeight="1">
      <c r="B177" s="440">
        <v>510405</v>
      </c>
      <c r="C177" s="441" t="s">
        <v>224</v>
      </c>
      <c r="D177" s="442">
        <v>169372459</v>
      </c>
      <c r="E177" s="443">
        <v>41128.959999999999</v>
      </c>
      <c r="F177" s="444"/>
      <c r="G177" s="450">
        <v>5140701</v>
      </c>
    </row>
    <row r="178" spans="2:7" s="427" customFormat="1" ht="16.5" customHeight="1">
      <c r="B178" s="440">
        <v>52</v>
      </c>
      <c r="C178" s="441" t="s">
        <v>307</v>
      </c>
      <c r="D178" s="442">
        <v>24043930</v>
      </c>
      <c r="E178" s="443">
        <v>3681.38</v>
      </c>
      <c r="F178" s="444"/>
      <c r="G178" s="450"/>
    </row>
    <row r="179" spans="2:7" s="427" customFormat="1" ht="16.5" customHeight="1">
      <c r="B179" s="440">
        <v>5201</v>
      </c>
      <c r="C179" s="441" t="s">
        <v>308</v>
      </c>
      <c r="D179" s="442">
        <v>24043930</v>
      </c>
      <c r="E179" s="443">
        <v>3681.38</v>
      </c>
      <c r="F179" s="444"/>
      <c r="G179" s="450"/>
    </row>
    <row r="180" spans="2:7" s="427" customFormat="1" ht="16.5" customHeight="1">
      <c r="B180" s="440">
        <v>520103</v>
      </c>
      <c r="C180" s="441" t="s">
        <v>309</v>
      </c>
      <c r="D180" s="442">
        <v>21887999</v>
      </c>
      <c r="E180" s="443">
        <v>3352.94</v>
      </c>
      <c r="F180" s="444"/>
      <c r="G180" s="450">
        <v>51502</v>
      </c>
    </row>
    <row r="181" spans="2:7" s="427" customFormat="1" ht="16.5" customHeight="1">
      <c r="B181" s="440">
        <v>520136</v>
      </c>
      <c r="C181" s="441" t="s">
        <v>226</v>
      </c>
      <c r="D181" s="442">
        <v>2155931</v>
      </c>
      <c r="E181" s="443">
        <v>328.44</v>
      </c>
      <c r="F181" s="444"/>
      <c r="G181" s="450">
        <v>5150301</v>
      </c>
    </row>
    <row r="182" spans="2:7" s="433" customFormat="1" ht="16.5" customHeight="1">
      <c r="B182" s="431"/>
      <c r="C182" s="437" t="s">
        <v>627</v>
      </c>
      <c r="D182" s="432">
        <v>449542972</v>
      </c>
      <c r="E182" s="453">
        <v>58809.96</v>
      </c>
      <c r="G182" s="452"/>
    </row>
    <row r="183" spans="2:7">
      <c r="B183" s="431"/>
      <c r="C183" s="431"/>
    </row>
    <row r="184" spans="2:7">
      <c r="B184" s="431"/>
      <c r="C184" s="431"/>
    </row>
    <row r="185" spans="2:7">
      <c r="B185" s="431"/>
      <c r="C185" s="431"/>
      <c r="D185" s="463" t="s">
        <v>77</v>
      </c>
    </row>
    <row r="186" spans="2:7">
      <c r="C186" s="438"/>
      <c r="D186" s="462">
        <f>+D182*10%</f>
        <v>44954297.200000003</v>
      </c>
    </row>
    <row r="187" spans="2:7">
      <c r="C187" s="438"/>
    </row>
    <row r="188" spans="2:7">
      <c r="C188" s="438"/>
    </row>
    <row r="189" spans="2:7">
      <c r="C189" s="438"/>
    </row>
    <row r="190" spans="2:7">
      <c r="C190" s="438"/>
    </row>
    <row r="191" spans="2:7">
      <c r="B191" s="431"/>
      <c r="C191" s="431"/>
    </row>
    <row r="192" spans="2:7">
      <c r="B192" s="431"/>
      <c r="C192" s="431"/>
    </row>
    <row r="193" spans="2:3">
      <c r="B193" s="431"/>
      <c r="C193" s="431"/>
    </row>
    <row r="194" spans="2:3">
      <c r="B194" s="431"/>
      <c r="C194" s="431"/>
    </row>
    <row r="195" spans="2:3">
      <c r="B195" s="431"/>
      <c r="C195" s="431"/>
    </row>
    <row r="196" spans="2:3">
      <c r="B196" s="431"/>
      <c r="C196" s="431"/>
    </row>
    <row r="197" spans="2:3">
      <c r="B197" s="431"/>
      <c r="C197" s="431"/>
    </row>
    <row r="198" spans="2:3">
      <c r="B198" s="431"/>
      <c r="C198" s="431"/>
    </row>
    <row r="199" spans="2:3">
      <c r="B199" s="431"/>
      <c r="C199" s="431"/>
    </row>
    <row r="200" spans="2:3">
      <c r="B200" s="431"/>
      <c r="C200" s="431"/>
    </row>
    <row r="201" spans="2:3">
      <c r="B201" s="431"/>
      <c r="C201" s="431"/>
    </row>
    <row r="202" spans="2:3">
      <c r="B202" s="431"/>
      <c r="C202" s="431"/>
    </row>
    <row r="203" spans="2:3">
      <c r="B203" s="431"/>
      <c r="C203" s="431"/>
    </row>
    <row r="204" spans="2:3">
      <c r="B204" s="431"/>
      <c r="C204" s="431"/>
    </row>
    <row r="205" spans="2:3">
      <c r="B205" s="431"/>
      <c r="C205" s="431"/>
    </row>
    <row r="206" spans="2:3">
      <c r="B206" s="433"/>
      <c r="C206" s="431"/>
    </row>
    <row r="207" spans="2:3">
      <c r="C207" s="431"/>
    </row>
    <row r="208" spans="2:3">
      <c r="C208" s="431"/>
    </row>
    <row r="209" spans="3:3">
      <c r="C209" s="43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Q260"/>
  <sheetViews>
    <sheetView showGridLines="0" zoomScale="90" zoomScaleNormal="90" workbookViewId="0">
      <pane ySplit="5" topLeftCell="A150" activePane="bottomLeft" state="frozen"/>
      <selection activeCell="C8" sqref="C8"/>
      <selection pane="bottomLeft" activeCell="C8" sqref="C8"/>
    </sheetView>
  </sheetViews>
  <sheetFormatPr baseColWidth="10" defaultColWidth="11.42578125" defaultRowHeight="15" customHeight="1"/>
  <cols>
    <col min="1" max="1" width="17.28515625" style="144" hidden="1" customWidth="1"/>
    <col min="2" max="2" width="15.7109375" style="406" bestFit="1" customWidth="1"/>
    <col min="3" max="3" width="67.28515625" style="411" customWidth="1"/>
    <col min="4" max="4" width="19" style="144" bestFit="1" customWidth="1"/>
    <col min="5" max="5" width="20.7109375" style="143" customWidth="1"/>
    <col min="6" max="6" width="8.85546875" style="144" customWidth="1"/>
    <col min="7" max="7" width="18.5703125" style="144" customWidth="1"/>
    <col min="8" max="8" width="8.85546875" style="144" customWidth="1"/>
    <col min="9" max="9" width="5.140625" style="144" customWidth="1"/>
    <col min="10" max="10" width="16.7109375" style="144" customWidth="1"/>
    <col min="11" max="11" width="14" style="144" customWidth="1"/>
    <col min="12" max="15" width="8.85546875" style="144" customWidth="1"/>
    <col min="16" max="16" width="14.7109375" style="144" bestFit="1" customWidth="1"/>
    <col min="17" max="17" width="16.7109375" style="144" customWidth="1"/>
    <col min="18" max="250" width="8.85546875" style="144" customWidth="1"/>
    <col min="251" max="251" width="1" style="144" customWidth="1"/>
    <col min="252" max="252" width="17.28515625" style="144" customWidth="1"/>
    <col min="253" max="253" width="67.28515625" style="144" customWidth="1"/>
    <col min="254" max="254" width="28.42578125" style="144" customWidth="1"/>
    <col min="255" max="506" width="8.85546875" style="144" customWidth="1"/>
    <col min="507" max="507" width="1" style="144" customWidth="1"/>
    <col min="508" max="508" width="17.28515625" style="144" customWidth="1"/>
    <col min="509" max="509" width="67.28515625" style="144" customWidth="1"/>
    <col min="510" max="510" width="28.42578125" style="144" customWidth="1"/>
    <col min="511" max="762" width="8.85546875" style="144" customWidth="1"/>
    <col min="763" max="763" width="1" style="144" customWidth="1"/>
    <col min="764" max="764" width="17.28515625" style="144" customWidth="1"/>
    <col min="765" max="765" width="67.28515625" style="144" customWidth="1"/>
    <col min="766" max="766" width="28.42578125" style="144" customWidth="1"/>
    <col min="767" max="1018" width="8.85546875" style="144" customWidth="1"/>
    <col min="1019" max="1019" width="1" style="144" customWidth="1"/>
    <col min="1020" max="1020" width="17.28515625" style="144" customWidth="1"/>
    <col min="1021" max="1021" width="67.28515625" style="144" customWidth="1"/>
    <col min="1022" max="1022" width="28.42578125" style="144" customWidth="1"/>
    <col min="1023" max="1274" width="8.85546875" style="144" customWidth="1"/>
    <col min="1275" max="1275" width="1" style="144" customWidth="1"/>
    <col min="1276" max="1276" width="17.28515625" style="144" customWidth="1"/>
    <col min="1277" max="1277" width="67.28515625" style="144" customWidth="1"/>
    <col min="1278" max="1278" width="28.42578125" style="144" customWidth="1"/>
    <col min="1279" max="1530" width="8.85546875" style="144" customWidth="1"/>
    <col min="1531" max="1531" width="1" style="144" customWidth="1"/>
    <col min="1532" max="1532" width="17.28515625" style="144" customWidth="1"/>
    <col min="1533" max="1533" width="67.28515625" style="144" customWidth="1"/>
    <col min="1534" max="1534" width="28.42578125" style="144" customWidth="1"/>
    <col min="1535" max="1786" width="8.85546875" style="144" customWidth="1"/>
    <col min="1787" max="1787" width="1" style="144" customWidth="1"/>
    <col min="1788" max="1788" width="17.28515625" style="144" customWidth="1"/>
    <col min="1789" max="1789" width="67.28515625" style="144" customWidth="1"/>
    <col min="1790" max="1790" width="28.42578125" style="144" customWidth="1"/>
    <col min="1791" max="2042" width="8.85546875" style="144" customWidth="1"/>
    <col min="2043" max="2043" width="1" style="144" customWidth="1"/>
    <col min="2044" max="2044" width="17.28515625" style="144" customWidth="1"/>
    <col min="2045" max="2045" width="67.28515625" style="144" customWidth="1"/>
    <col min="2046" max="2046" width="28.42578125" style="144" customWidth="1"/>
    <col min="2047" max="2298" width="8.85546875" style="144" customWidth="1"/>
    <col min="2299" max="2299" width="1" style="144" customWidth="1"/>
    <col min="2300" max="2300" width="17.28515625" style="144" customWidth="1"/>
    <col min="2301" max="2301" width="67.28515625" style="144" customWidth="1"/>
    <col min="2302" max="2302" width="28.42578125" style="144" customWidth="1"/>
    <col min="2303" max="2554" width="8.85546875" style="144" customWidth="1"/>
    <col min="2555" max="2555" width="1" style="144" customWidth="1"/>
    <col min="2556" max="2556" width="17.28515625" style="144" customWidth="1"/>
    <col min="2557" max="2557" width="67.28515625" style="144" customWidth="1"/>
    <col min="2558" max="2558" width="28.42578125" style="144" customWidth="1"/>
    <col min="2559" max="2810" width="8.85546875" style="144" customWidth="1"/>
    <col min="2811" max="2811" width="1" style="144" customWidth="1"/>
    <col min="2812" max="2812" width="17.28515625" style="144" customWidth="1"/>
    <col min="2813" max="2813" width="67.28515625" style="144" customWidth="1"/>
    <col min="2814" max="2814" width="28.42578125" style="144" customWidth="1"/>
    <col min="2815" max="3066" width="8.85546875" style="144" customWidth="1"/>
    <col min="3067" max="3067" width="1" style="144" customWidth="1"/>
    <col min="3068" max="3068" width="17.28515625" style="144" customWidth="1"/>
    <col min="3069" max="3069" width="67.28515625" style="144" customWidth="1"/>
    <col min="3070" max="3070" width="28.42578125" style="144" customWidth="1"/>
    <col min="3071" max="3322" width="8.85546875" style="144" customWidth="1"/>
    <col min="3323" max="3323" width="1" style="144" customWidth="1"/>
    <col min="3324" max="3324" width="17.28515625" style="144" customWidth="1"/>
    <col min="3325" max="3325" width="67.28515625" style="144" customWidth="1"/>
    <col min="3326" max="3326" width="28.42578125" style="144" customWidth="1"/>
    <col min="3327" max="3578" width="8.85546875" style="144" customWidth="1"/>
    <col min="3579" max="3579" width="1" style="144" customWidth="1"/>
    <col min="3580" max="3580" width="17.28515625" style="144" customWidth="1"/>
    <col min="3581" max="3581" width="67.28515625" style="144" customWidth="1"/>
    <col min="3582" max="3582" width="28.42578125" style="144" customWidth="1"/>
    <col min="3583" max="3834" width="8.85546875" style="144" customWidth="1"/>
    <col min="3835" max="3835" width="1" style="144" customWidth="1"/>
    <col min="3836" max="3836" width="17.28515625" style="144" customWidth="1"/>
    <col min="3837" max="3837" width="67.28515625" style="144" customWidth="1"/>
    <col min="3838" max="3838" width="28.42578125" style="144" customWidth="1"/>
    <col min="3839" max="4090" width="8.85546875" style="144" customWidth="1"/>
    <col min="4091" max="4091" width="1" style="144" customWidth="1"/>
    <col min="4092" max="4092" width="17.28515625" style="144" customWidth="1"/>
    <col min="4093" max="4093" width="67.28515625" style="144" customWidth="1"/>
    <col min="4094" max="4094" width="28.42578125" style="144" customWidth="1"/>
    <col min="4095" max="4346" width="8.85546875" style="144" customWidth="1"/>
    <col min="4347" max="4347" width="1" style="144" customWidth="1"/>
    <col min="4348" max="4348" width="17.28515625" style="144" customWidth="1"/>
    <col min="4349" max="4349" width="67.28515625" style="144" customWidth="1"/>
    <col min="4350" max="4350" width="28.42578125" style="144" customWidth="1"/>
    <col min="4351" max="4602" width="8.85546875" style="144" customWidth="1"/>
    <col min="4603" max="4603" width="1" style="144" customWidth="1"/>
    <col min="4604" max="4604" width="17.28515625" style="144" customWidth="1"/>
    <col min="4605" max="4605" width="67.28515625" style="144" customWidth="1"/>
    <col min="4606" max="4606" width="28.42578125" style="144" customWidth="1"/>
    <col min="4607" max="4858" width="8.85546875" style="144" customWidth="1"/>
    <col min="4859" max="4859" width="1" style="144" customWidth="1"/>
    <col min="4860" max="4860" width="17.28515625" style="144" customWidth="1"/>
    <col min="4861" max="4861" width="67.28515625" style="144" customWidth="1"/>
    <col min="4862" max="4862" width="28.42578125" style="144" customWidth="1"/>
    <col min="4863" max="5114" width="8.85546875" style="144" customWidth="1"/>
    <col min="5115" max="5115" width="1" style="144" customWidth="1"/>
    <col min="5116" max="5116" width="17.28515625" style="144" customWidth="1"/>
    <col min="5117" max="5117" width="67.28515625" style="144" customWidth="1"/>
    <col min="5118" max="5118" width="28.42578125" style="144" customWidth="1"/>
    <col min="5119" max="5370" width="8.85546875" style="144" customWidth="1"/>
    <col min="5371" max="5371" width="1" style="144" customWidth="1"/>
    <col min="5372" max="5372" width="17.28515625" style="144" customWidth="1"/>
    <col min="5373" max="5373" width="67.28515625" style="144" customWidth="1"/>
    <col min="5374" max="5374" width="28.42578125" style="144" customWidth="1"/>
    <col min="5375" max="5626" width="8.85546875" style="144" customWidth="1"/>
    <col min="5627" max="5627" width="1" style="144" customWidth="1"/>
    <col min="5628" max="5628" width="17.28515625" style="144" customWidth="1"/>
    <col min="5629" max="5629" width="67.28515625" style="144" customWidth="1"/>
    <col min="5630" max="5630" width="28.42578125" style="144" customWidth="1"/>
    <col min="5631" max="5882" width="8.85546875" style="144" customWidth="1"/>
    <col min="5883" max="5883" width="1" style="144" customWidth="1"/>
    <col min="5884" max="5884" width="17.28515625" style="144" customWidth="1"/>
    <col min="5885" max="5885" width="67.28515625" style="144" customWidth="1"/>
    <col min="5886" max="5886" width="28.42578125" style="144" customWidth="1"/>
    <col min="5887" max="6138" width="8.85546875" style="144" customWidth="1"/>
    <col min="6139" max="6139" width="1" style="144" customWidth="1"/>
    <col min="6140" max="6140" width="17.28515625" style="144" customWidth="1"/>
    <col min="6141" max="6141" width="67.28515625" style="144" customWidth="1"/>
    <col min="6142" max="6142" width="28.42578125" style="144" customWidth="1"/>
    <col min="6143" max="6394" width="8.85546875" style="144" customWidth="1"/>
    <col min="6395" max="6395" width="1" style="144" customWidth="1"/>
    <col min="6396" max="6396" width="17.28515625" style="144" customWidth="1"/>
    <col min="6397" max="6397" width="67.28515625" style="144" customWidth="1"/>
    <col min="6398" max="6398" width="28.42578125" style="144" customWidth="1"/>
    <col min="6399" max="6650" width="8.85546875" style="144" customWidth="1"/>
    <col min="6651" max="6651" width="1" style="144" customWidth="1"/>
    <col min="6652" max="6652" width="17.28515625" style="144" customWidth="1"/>
    <col min="6653" max="6653" width="67.28515625" style="144" customWidth="1"/>
    <col min="6654" max="6654" width="28.42578125" style="144" customWidth="1"/>
    <col min="6655" max="6906" width="8.85546875" style="144" customWidth="1"/>
    <col min="6907" max="6907" width="1" style="144" customWidth="1"/>
    <col min="6908" max="6908" width="17.28515625" style="144" customWidth="1"/>
    <col min="6909" max="6909" width="67.28515625" style="144" customWidth="1"/>
    <col min="6910" max="6910" width="28.42578125" style="144" customWidth="1"/>
    <col min="6911" max="7162" width="8.85546875" style="144" customWidth="1"/>
    <col min="7163" max="7163" width="1" style="144" customWidth="1"/>
    <col min="7164" max="7164" width="17.28515625" style="144" customWidth="1"/>
    <col min="7165" max="7165" width="67.28515625" style="144" customWidth="1"/>
    <col min="7166" max="7166" width="28.42578125" style="144" customWidth="1"/>
    <col min="7167" max="7418" width="8.85546875" style="144" customWidth="1"/>
    <col min="7419" max="7419" width="1" style="144" customWidth="1"/>
    <col min="7420" max="7420" width="17.28515625" style="144" customWidth="1"/>
    <col min="7421" max="7421" width="67.28515625" style="144" customWidth="1"/>
    <col min="7422" max="7422" width="28.42578125" style="144" customWidth="1"/>
    <col min="7423" max="7674" width="8.85546875" style="144" customWidth="1"/>
    <col min="7675" max="7675" width="1" style="144" customWidth="1"/>
    <col min="7676" max="7676" width="17.28515625" style="144" customWidth="1"/>
    <col min="7677" max="7677" width="67.28515625" style="144" customWidth="1"/>
    <col min="7678" max="7678" width="28.42578125" style="144" customWidth="1"/>
    <col min="7679" max="7930" width="8.85546875" style="144" customWidth="1"/>
    <col min="7931" max="7931" width="1" style="144" customWidth="1"/>
    <col min="7932" max="7932" width="17.28515625" style="144" customWidth="1"/>
    <col min="7933" max="7933" width="67.28515625" style="144" customWidth="1"/>
    <col min="7934" max="7934" width="28.42578125" style="144" customWidth="1"/>
    <col min="7935" max="8186" width="8.85546875" style="144" customWidth="1"/>
    <col min="8187" max="8187" width="1" style="144" customWidth="1"/>
    <col min="8188" max="8188" width="17.28515625" style="144" customWidth="1"/>
    <col min="8189" max="8189" width="67.28515625" style="144" customWidth="1"/>
    <col min="8190" max="8190" width="28.42578125" style="144" customWidth="1"/>
    <col min="8191" max="8442" width="8.85546875" style="144" customWidth="1"/>
    <col min="8443" max="8443" width="1" style="144" customWidth="1"/>
    <col min="8444" max="8444" width="17.28515625" style="144" customWidth="1"/>
    <col min="8445" max="8445" width="67.28515625" style="144" customWidth="1"/>
    <col min="8446" max="8446" width="28.42578125" style="144" customWidth="1"/>
    <col min="8447" max="8698" width="8.85546875" style="144" customWidth="1"/>
    <col min="8699" max="8699" width="1" style="144" customWidth="1"/>
    <col min="8700" max="8700" width="17.28515625" style="144" customWidth="1"/>
    <col min="8701" max="8701" width="67.28515625" style="144" customWidth="1"/>
    <col min="8702" max="8702" width="28.42578125" style="144" customWidth="1"/>
    <col min="8703" max="8954" width="8.85546875" style="144" customWidth="1"/>
    <col min="8955" max="8955" width="1" style="144" customWidth="1"/>
    <col min="8956" max="8956" width="17.28515625" style="144" customWidth="1"/>
    <col min="8957" max="8957" width="67.28515625" style="144" customWidth="1"/>
    <col min="8958" max="8958" width="28.42578125" style="144" customWidth="1"/>
    <col min="8959" max="9210" width="8.85546875" style="144" customWidth="1"/>
    <col min="9211" max="9211" width="1" style="144" customWidth="1"/>
    <col min="9212" max="9212" width="17.28515625" style="144" customWidth="1"/>
    <col min="9213" max="9213" width="67.28515625" style="144" customWidth="1"/>
    <col min="9214" max="9214" width="28.42578125" style="144" customWidth="1"/>
    <col min="9215" max="9466" width="8.85546875" style="144" customWidth="1"/>
    <col min="9467" max="9467" width="1" style="144" customWidth="1"/>
    <col min="9468" max="9468" width="17.28515625" style="144" customWidth="1"/>
    <col min="9469" max="9469" width="67.28515625" style="144" customWidth="1"/>
    <col min="9470" max="9470" width="28.42578125" style="144" customWidth="1"/>
    <col min="9471" max="9722" width="8.85546875" style="144" customWidth="1"/>
    <col min="9723" max="9723" width="1" style="144" customWidth="1"/>
    <col min="9724" max="9724" width="17.28515625" style="144" customWidth="1"/>
    <col min="9725" max="9725" width="67.28515625" style="144" customWidth="1"/>
    <col min="9726" max="9726" width="28.42578125" style="144" customWidth="1"/>
    <col min="9727" max="9978" width="8.85546875" style="144" customWidth="1"/>
    <col min="9979" max="9979" width="1" style="144" customWidth="1"/>
    <col min="9980" max="9980" width="17.28515625" style="144" customWidth="1"/>
    <col min="9981" max="9981" width="67.28515625" style="144" customWidth="1"/>
    <col min="9982" max="9982" width="28.42578125" style="144" customWidth="1"/>
    <col min="9983" max="10234" width="8.85546875" style="144" customWidth="1"/>
    <col min="10235" max="10235" width="1" style="144" customWidth="1"/>
    <col min="10236" max="10236" width="17.28515625" style="144" customWidth="1"/>
    <col min="10237" max="10237" width="67.28515625" style="144" customWidth="1"/>
    <col min="10238" max="10238" width="28.42578125" style="144" customWidth="1"/>
    <col min="10239" max="10490" width="8.85546875" style="144" customWidth="1"/>
    <col min="10491" max="10491" width="1" style="144" customWidth="1"/>
    <col min="10492" max="10492" width="17.28515625" style="144" customWidth="1"/>
    <col min="10493" max="10493" width="67.28515625" style="144" customWidth="1"/>
    <col min="10494" max="10494" width="28.42578125" style="144" customWidth="1"/>
    <col min="10495" max="10746" width="8.85546875" style="144" customWidth="1"/>
    <col min="10747" max="10747" width="1" style="144" customWidth="1"/>
    <col min="10748" max="10748" width="17.28515625" style="144" customWidth="1"/>
    <col min="10749" max="10749" width="67.28515625" style="144" customWidth="1"/>
    <col min="10750" max="10750" width="28.42578125" style="144" customWidth="1"/>
    <col min="10751" max="11002" width="8.85546875" style="144" customWidth="1"/>
    <col min="11003" max="11003" width="1" style="144" customWidth="1"/>
    <col min="11004" max="11004" width="17.28515625" style="144" customWidth="1"/>
    <col min="11005" max="11005" width="67.28515625" style="144" customWidth="1"/>
    <col min="11006" max="11006" width="28.42578125" style="144" customWidth="1"/>
    <col min="11007" max="11258" width="8.85546875" style="144" customWidth="1"/>
    <col min="11259" max="11259" width="1" style="144" customWidth="1"/>
    <col min="11260" max="11260" width="17.28515625" style="144" customWidth="1"/>
    <col min="11261" max="11261" width="67.28515625" style="144" customWidth="1"/>
    <col min="11262" max="11262" width="28.42578125" style="144" customWidth="1"/>
    <col min="11263" max="11514" width="8.85546875" style="144" customWidth="1"/>
    <col min="11515" max="11515" width="1" style="144" customWidth="1"/>
    <col min="11516" max="11516" width="17.28515625" style="144" customWidth="1"/>
    <col min="11517" max="11517" width="67.28515625" style="144" customWidth="1"/>
    <col min="11518" max="11518" width="28.42578125" style="144" customWidth="1"/>
    <col min="11519" max="11770" width="8.85546875" style="144" customWidth="1"/>
    <col min="11771" max="11771" width="1" style="144" customWidth="1"/>
    <col min="11772" max="11772" width="17.28515625" style="144" customWidth="1"/>
    <col min="11773" max="11773" width="67.28515625" style="144" customWidth="1"/>
    <col min="11774" max="11774" width="28.42578125" style="144" customWidth="1"/>
    <col min="11775" max="12026" width="8.85546875" style="144" customWidth="1"/>
    <col min="12027" max="12027" width="1" style="144" customWidth="1"/>
    <col min="12028" max="12028" width="17.28515625" style="144" customWidth="1"/>
    <col min="12029" max="12029" width="67.28515625" style="144" customWidth="1"/>
    <col min="12030" max="12030" width="28.42578125" style="144" customWidth="1"/>
    <col min="12031" max="12282" width="8.85546875" style="144" customWidth="1"/>
    <col min="12283" max="12283" width="1" style="144" customWidth="1"/>
    <col min="12284" max="12284" width="17.28515625" style="144" customWidth="1"/>
    <col min="12285" max="12285" width="67.28515625" style="144" customWidth="1"/>
    <col min="12286" max="12286" width="28.42578125" style="144" customWidth="1"/>
    <col min="12287" max="12538" width="8.85546875" style="144" customWidth="1"/>
    <col min="12539" max="12539" width="1" style="144" customWidth="1"/>
    <col min="12540" max="12540" width="17.28515625" style="144" customWidth="1"/>
    <col min="12541" max="12541" width="67.28515625" style="144" customWidth="1"/>
    <col min="12542" max="12542" width="28.42578125" style="144" customWidth="1"/>
    <col min="12543" max="12794" width="8.85546875" style="144" customWidth="1"/>
    <col min="12795" max="12795" width="1" style="144" customWidth="1"/>
    <col min="12796" max="12796" width="17.28515625" style="144" customWidth="1"/>
    <col min="12797" max="12797" width="67.28515625" style="144" customWidth="1"/>
    <col min="12798" max="12798" width="28.42578125" style="144" customWidth="1"/>
    <col min="12799" max="13050" width="8.85546875" style="144" customWidth="1"/>
    <col min="13051" max="13051" width="1" style="144" customWidth="1"/>
    <col min="13052" max="13052" width="17.28515625" style="144" customWidth="1"/>
    <col min="13053" max="13053" width="67.28515625" style="144" customWidth="1"/>
    <col min="13054" max="13054" width="28.42578125" style="144" customWidth="1"/>
    <col min="13055" max="13306" width="8.85546875" style="144" customWidth="1"/>
    <col min="13307" max="13307" width="1" style="144" customWidth="1"/>
    <col min="13308" max="13308" width="17.28515625" style="144" customWidth="1"/>
    <col min="13309" max="13309" width="67.28515625" style="144" customWidth="1"/>
    <col min="13310" max="13310" width="28.42578125" style="144" customWidth="1"/>
    <col min="13311" max="13562" width="8.85546875" style="144" customWidth="1"/>
    <col min="13563" max="13563" width="1" style="144" customWidth="1"/>
    <col min="13564" max="13564" width="17.28515625" style="144" customWidth="1"/>
    <col min="13565" max="13565" width="67.28515625" style="144" customWidth="1"/>
    <col min="13566" max="13566" width="28.42578125" style="144" customWidth="1"/>
    <col min="13567" max="13818" width="8.85546875" style="144" customWidth="1"/>
    <col min="13819" max="13819" width="1" style="144" customWidth="1"/>
    <col min="13820" max="13820" width="17.28515625" style="144" customWidth="1"/>
    <col min="13821" max="13821" width="67.28515625" style="144" customWidth="1"/>
    <col min="13822" max="13822" width="28.42578125" style="144" customWidth="1"/>
    <col min="13823" max="14074" width="8.85546875" style="144" customWidth="1"/>
    <col min="14075" max="14075" width="1" style="144" customWidth="1"/>
    <col min="14076" max="14076" width="17.28515625" style="144" customWidth="1"/>
    <col min="14077" max="14077" width="67.28515625" style="144" customWidth="1"/>
    <col min="14078" max="14078" width="28.42578125" style="144" customWidth="1"/>
    <col min="14079" max="14330" width="8.85546875" style="144" customWidth="1"/>
    <col min="14331" max="14331" width="1" style="144" customWidth="1"/>
    <col min="14332" max="14332" width="17.28515625" style="144" customWidth="1"/>
    <col min="14333" max="14333" width="67.28515625" style="144" customWidth="1"/>
    <col min="14334" max="14334" width="28.42578125" style="144" customWidth="1"/>
    <col min="14335" max="14586" width="8.85546875" style="144" customWidth="1"/>
    <col min="14587" max="14587" width="1" style="144" customWidth="1"/>
    <col min="14588" max="14588" width="17.28515625" style="144" customWidth="1"/>
    <col min="14589" max="14589" width="67.28515625" style="144" customWidth="1"/>
    <col min="14590" max="14590" width="28.42578125" style="144" customWidth="1"/>
    <col min="14591" max="14842" width="8.85546875" style="144" customWidth="1"/>
    <col min="14843" max="14843" width="1" style="144" customWidth="1"/>
    <col min="14844" max="14844" width="17.28515625" style="144" customWidth="1"/>
    <col min="14845" max="14845" width="67.28515625" style="144" customWidth="1"/>
    <col min="14846" max="14846" width="28.42578125" style="144" customWidth="1"/>
    <col min="14847" max="15098" width="8.85546875" style="144" customWidth="1"/>
    <col min="15099" max="15099" width="1" style="144" customWidth="1"/>
    <col min="15100" max="15100" width="17.28515625" style="144" customWidth="1"/>
    <col min="15101" max="15101" width="67.28515625" style="144" customWidth="1"/>
    <col min="15102" max="15102" width="28.42578125" style="144" customWidth="1"/>
    <col min="15103" max="15354" width="8.85546875" style="144" customWidth="1"/>
    <col min="15355" max="15355" width="1" style="144" customWidth="1"/>
    <col min="15356" max="15356" width="17.28515625" style="144" customWidth="1"/>
    <col min="15357" max="15357" width="67.28515625" style="144" customWidth="1"/>
    <col min="15358" max="15358" width="28.42578125" style="144" customWidth="1"/>
    <col min="15359" max="15610" width="8.85546875" style="144" customWidth="1"/>
    <col min="15611" max="15611" width="1" style="144" customWidth="1"/>
    <col min="15612" max="15612" width="17.28515625" style="144" customWidth="1"/>
    <col min="15613" max="15613" width="67.28515625" style="144" customWidth="1"/>
    <col min="15614" max="15614" width="28.42578125" style="144" customWidth="1"/>
    <col min="15615" max="15866" width="8.85546875" style="144" customWidth="1"/>
    <col min="15867" max="15867" width="1" style="144" customWidth="1"/>
    <col min="15868" max="15868" width="17.28515625" style="144" customWidth="1"/>
    <col min="15869" max="15869" width="67.28515625" style="144" customWidth="1"/>
    <col min="15870" max="15870" width="28.42578125" style="144" customWidth="1"/>
    <col min="15871" max="16122" width="8.85546875" style="144" customWidth="1"/>
    <col min="16123" max="16123" width="1" style="144" customWidth="1"/>
    <col min="16124" max="16124" width="17.28515625" style="144" customWidth="1"/>
    <col min="16125" max="16125" width="67.28515625" style="144" customWidth="1"/>
    <col min="16126" max="16126" width="28.42578125" style="144" customWidth="1"/>
    <col min="16127" max="16384" width="8.85546875" style="144" customWidth="1"/>
  </cols>
  <sheetData>
    <row r="1" spans="1:5" ht="15" customHeight="1">
      <c r="A1" s="142"/>
      <c r="C1" s="185" t="s">
        <v>232</v>
      </c>
      <c r="D1" s="409"/>
    </row>
    <row r="2" spans="1:5" ht="15" customHeight="1">
      <c r="A2" s="141"/>
      <c r="C2" s="141" t="s">
        <v>274</v>
      </c>
      <c r="D2" s="142"/>
    </row>
    <row r="3" spans="1:5" ht="15" customHeight="1">
      <c r="A3" s="141"/>
      <c r="C3" s="141"/>
      <c r="D3" s="142"/>
    </row>
    <row r="4" spans="1:5" ht="15" customHeight="1">
      <c r="A4" s="141"/>
      <c r="B4" s="404" t="s">
        <v>1071</v>
      </c>
      <c r="C4" s="141" t="s">
        <v>665</v>
      </c>
      <c r="D4" s="142"/>
    </row>
    <row r="5" spans="1:5" s="147" customFormat="1" ht="15" customHeight="1">
      <c r="A5" s="145" t="s">
        <v>1</v>
      </c>
      <c r="B5" s="405" t="s">
        <v>1072</v>
      </c>
      <c r="C5" s="145" t="s">
        <v>73</v>
      </c>
      <c r="D5" s="146" t="s">
        <v>837</v>
      </c>
      <c r="E5" s="146" t="s">
        <v>838</v>
      </c>
    </row>
    <row r="6" spans="1:5" s="148" customFormat="1" ht="15" customHeight="1">
      <c r="A6" s="152">
        <v>1</v>
      </c>
      <c r="B6" s="407"/>
      <c r="C6" s="410" t="s">
        <v>3</v>
      </c>
      <c r="D6" s="177">
        <v>38348913691</v>
      </c>
      <c r="E6" s="150">
        <v>5609426.4359999895</v>
      </c>
    </row>
    <row r="7" spans="1:5" s="148" customFormat="1" ht="15" customHeight="1">
      <c r="A7" s="152">
        <v>11</v>
      </c>
      <c r="B7" s="407"/>
      <c r="C7" s="410" t="s">
        <v>4</v>
      </c>
      <c r="D7" s="177">
        <v>33123209735</v>
      </c>
      <c r="E7" s="150">
        <v>4806065.2960000038</v>
      </c>
    </row>
    <row r="8" spans="1:5" s="148" customFormat="1" ht="15" customHeight="1">
      <c r="A8" s="152">
        <v>111</v>
      </c>
      <c r="B8" s="407"/>
      <c r="C8" s="410" t="s">
        <v>5</v>
      </c>
      <c r="D8" s="177">
        <v>662968889</v>
      </c>
      <c r="E8" s="150">
        <v>96194.527999997139</v>
      </c>
    </row>
    <row r="9" spans="1:5" ht="15" customHeight="1">
      <c r="A9" s="152">
        <v>111105</v>
      </c>
      <c r="C9" s="410" t="s">
        <v>149</v>
      </c>
      <c r="D9" s="177">
        <v>395990417</v>
      </c>
      <c r="E9" s="150">
        <v>57456.859999999404</v>
      </c>
    </row>
    <row r="10" spans="1:5" ht="15" customHeight="1">
      <c r="A10" s="152"/>
      <c r="B10" s="406">
        <v>111030101</v>
      </c>
      <c r="C10" s="410" t="s">
        <v>1078</v>
      </c>
      <c r="D10" s="177">
        <v>302810046</v>
      </c>
      <c r="E10" s="150">
        <v>43936.71</v>
      </c>
    </row>
    <row r="11" spans="1:5" ht="15" customHeight="1">
      <c r="A11" s="152"/>
      <c r="B11" s="406">
        <v>111030102</v>
      </c>
      <c r="C11" s="410" t="s">
        <v>840</v>
      </c>
      <c r="D11" s="177">
        <v>20227028</v>
      </c>
      <c r="E11" s="150">
        <v>2934.87</v>
      </c>
    </row>
    <row r="12" spans="1:5" ht="15" customHeight="1">
      <c r="A12" s="152"/>
      <c r="B12" s="406">
        <v>111030103</v>
      </c>
      <c r="C12" s="410" t="s">
        <v>841</v>
      </c>
      <c r="D12" s="177">
        <v>6000000</v>
      </c>
      <c r="E12" s="150">
        <v>870.58</v>
      </c>
    </row>
    <row r="13" spans="1:5" ht="15" customHeight="1">
      <c r="A13" s="152"/>
      <c r="B13" s="406">
        <v>111030104</v>
      </c>
      <c r="C13" s="410" t="s">
        <v>842</v>
      </c>
      <c r="D13" s="177">
        <v>6000000</v>
      </c>
      <c r="E13" s="150">
        <v>870.58</v>
      </c>
    </row>
    <row r="14" spans="1:5" ht="15" customHeight="1">
      <c r="A14" s="152"/>
      <c r="B14" s="406">
        <v>111030107</v>
      </c>
      <c r="C14" s="410" t="s">
        <v>844</v>
      </c>
      <c r="D14" s="177">
        <v>300000</v>
      </c>
      <c r="E14" s="150">
        <v>43.53</v>
      </c>
    </row>
    <row r="15" spans="1:5" ht="15" customHeight="1">
      <c r="A15" s="152"/>
      <c r="B15" s="406">
        <v>111030106</v>
      </c>
      <c r="C15" s="410" t="s">
        <v>843</v>
      </c>
      <c r="D15" s="177">
        <v>5100000</v>
      </c>
      <c r="E15" s="150">
        <v>739.99</v>
      </c>
    </row>
    <row r="16" spans="1:5" ht="15" customHeight="1">
      <c r="A16" s="152"/>
      <c r="B16" s="406">
        <v>111030112</v>
      </c>
      <c r="C16" s="410" t="s">
        <v>847</v>
      </c>
      <c r="D16" s="177">
        <v>263014</v>
      </c>
      <c r="E16" s="150">
        <v>38.159999999999997</v>
      </c>
    </row>
    <row r="17" spans="1:7" ht="15" customHeight="1">
      <c r="A17" s="152"/>
      <c r="B17" s="406">
        <v>111030108</v>
      </c>
      <c r="C17" s="410" t="s">
        <v>845</v>
      </c>
      <c r="D17" s="177">
        <v>39964336</v>
      </c>
      <c r="E17" s="150">
        <v>5798.69</v>
      </c>
    </row>
    <row r="18" spans="1:7" ht="15" customHeight="1">
      <c r="A18" s="152"/>
      <c r="B18" s="406">
        <v>111030111</v>
      </c>
      <c r="C18" s="410" t="s">
        <v>1079</v>
      </c>
      <c r="D18" s="177">
        <v>448</v>
      </c>
      <c r="E18" s="150">
        <v>7.0000000000000007E-2</v>
      </c>
    </row>
    <row r="19" spans="1:7" ht="15" customHeight="1">
      <c r="A19" s="152"/>
      <c r="B19" s="406">
        <v>111030113</v>
      </c>
      <c r="C19" s="410" t="s">
        <v>848</v>
      </c>
      <c r="D19" s="177">
        <v>12324356</v>
      </c>
      <c r="E19" s="150">
        <v>1788.22</v>
      </c>
    </row>
    <row r="20" spans="1:7" ht="15" customHeight="1">
      <c r="A20" s="152"/>
      <c r="B20" s="406">
        <v>111030109</v>
      </c>
      <c r="C20" s="410" t="s">
        <v>846</v>
      </c>
      <c r="D20" s="177">
        <v>1189</v>
      </c>
      <c r="E20" s="150">
        <v>0.17</v>
      </c>
    </row>
    <row r="21" spans="1:7" ht="15" customHeight="1">
      <c r="A21" s="152"/>
      <c r="B21" s="406">
        <v>111030114</v>
      </c>
      <c r="C21" s="410" t="s">
        <v>849</v>
      </c>
      <c r="D21" s="177">
        <v>3000000</v>
      </c>
      <c r="E21" s="150">
        <v>435.29</v>
      </c>
    </row>
    <row r="22" spans="1:7" s="148" customFormat="1" ht="15" customHeight="1">
      <c r="A22" s="152">
        <v>111106</v>
      </c>
      <c r="B22" s="406"/>
      <c r="C22" s="410" t="s">
        <v>150</v>
      </c>
      <c r="D22" s="177">
        <v>266978472</v>
      </c>
      <c r="E22" s="150">
        <v>38737.670000001788</v>
      </c>
    </row>
    <row r="23" spans="1:7" s="148" customFormat="1" ht="15" customHeight="1">
      <c r="A23" s="152"/>
      <c r="B23" s="406">
        <v>111030202</v>
      </c>
      <c r="C23" s="410" t="s">
        <v>852</v>
      </c>
      <c r="D23" s="177">
        <v>45627</v>
      </c>
      <c r="E23" s="150">
        <v>6.62</v>
      </c>
      <c r="F23" s="144"/>
      <c r="G23" s="144"/>
    </row>
    <row r="24" spans="1:7" s="148" customFormat="1" ht="15" customHeight="1">
      <c r="A24" s="152"/>
      <c r="B24" s="406">
        <v>111030203</v>
      </c>
      <c r="C24" s="410" t="s">
        <v>853</v>
      </c>
      <c r="D24" s="177">
        <v>41351760</v>
      </c>
      <c r="E24" s="150">
        <v>6000</v>
      </c>
      <c r="F24" s="144"/>
      <c r="G24" s="144"/>
    </row>
    <row r="25" spans="1:7" s="148" customFormat="1" ht="15" customHeight="1">
      <c r="A25" s="152"/>
      <c r="B25" s="406">
        <v>111030204</v>
      </c>
      <c r="C25" s="410" t="s">
        <v>854</v>
      </c>
      <c r="D25" s="177">
        <v>41351760</v>
      </c>
      <c r="E25" s="150">
        <v>6000</v>
      </c>
      <c r="F25" s="144"/>
      <c r="G25" s="144"/>
    </row>
    <row r="26" spans="1:7" s="148" customFormat="1" ht="15" customHeight="1">
      <c r="A26" s="152"/>
      <c r="B26" s="406">
        <v>111030210</v>
      </c>
      <c r="C26" s="410" t="s">
        <v>857</v>
      </c>
      <c r="D26" s="177">
        <v>104212293</v>
      </c>
      <c r="E26" s="150">
        <v>15120.85</v>
      </c>
      <c r="F26" s="144"/>
      <c r="G26" s="144"/>
    </row>
    <row r="27" spans="1:7" s="148" customFormat="1" ht="15" customHeight="1">
      <c r="A27" s="152"/>
      <c r="B27" s="406">
        <v>111030209</v>
      </c>
      <c r="C27" s="410" t="s">
        <v>856</v>
      </c>
      <c r="D27" s="177">
        <v>758</v>
      </c>
      <c r="E27" s="150">
        <v>0.11</v>
      </c>
      <c r="F27" s="144"/>
      <c r="G27" s="144"/>
    </row>
    <row r="28" spans="1:7" s="148" customFormat="1" ht="15" customHeight="1">
      <c r="A28" s="152"/>
      <c r="B28" s="406">
        <v>111030206</v>
      </c>
      <c r="C28" s="410" t="s">
        <v>855</v>
      </c>
      <c r="D28" s="177">
        <v>5858</v>
      </c>
      <c r="E28" s="150">
        <v>0.85</v>
      </c>
      <c r="F28" s="144"/>
      <c r="G28" s="144"/>
    </row>
    <row r="29" spans="1:7" s="148" customFormat="1" ht="15" customHeight="1">
      <c r="A29" s="152"/>
      <c r="B29" s="406">
        <v>111030211</v>
      </c>
      <c r="C29" s="410" t="s">
        <v>858</v>
      </c>
      <c r="D29" s="177">
        <v>59334538</v>
      </c>
      <c r="E29" s="150">
        <v>8609.24</v>
      </c>
      <c r="F29" s="144"/>
      <c r="G29" s="144"/>
    </row>
    <row r="30" spans="1:7" s="148" customFormat="1" ht="15" customHeight="1">
      <c r="A30" s="152"/>
      <c r="B30" s="406">
        <v>111030212</v>
      </c>
      <c r="C30" s="410" t="s">
        <v>859</v>
      </c>
      <c r="D30" s="177">
        <v>20675880</v>
      </c>
      <c r="E30" s="150">
        <v>3000</v>
      </c>
      <c r="F30" s="144"/>
      <c r="G30" s="144"/>
    </row>
    <row r="31" spans="1:7" s="148" customFormat="1" ht="15" customHeight="1">
      <c r="A31" s="152">
        <v>112</v>
      </c>
      <c r="B31" s="407"/>
      <c r="C31" s="410" t="s">
        <v>151</v>
      </c>
      <c r="D31" s="412">
        <v>32047483478</v>
      </c>
      <c r="E31" s="150">
        <v>4649981.0680000037</v>
      </c>
    </row>
    <row r="32" spans="1:7" s="148" customFormat="1" ht="15" customHeight="1">
      <c r="A32" s="152">
        <v>11201</v>
      </c>
      <c r="B32" s="407"/>
      <c r="C32" s="410" t="s">
        <v>275</v>
      </c>
      <c r="D32" s="177">
        <v>6894804839</v>
      </c>
      <c r="E32" s="150">
        <v>1000412.7899999917</v>
      </c>
    </row>
    <row r="33" spans="1:5" s="142" customFormat="1" ht="15" customHeight="1">
      <c r="A33" s="152">
        <v>1120101</v>
      </c>
      <c r="B33" s="408"/>
      <c r="C33" s="410" t="s">
        <v>310</v>
      </c>
      <c r="D33" s="177">
        <v>75000000</v>
      </c>
      <c r="E33" s="150">
        <v>10882.25</v>
      </c>
    </row>
    <row r="34" spans="1:5" ht="15" customHeight="1">
      <c r="A34" s="152">
        <v>112010101</v>
      </c>
      <c r="B34" s="406">
        <v>1120111101</v>
      </c>
      <c r="C34" s="410" t="s">
        <v>666</v>
      </c>
      <c r="D34" s="177">
        <v>75000000</v>
      </c>
      <c r="E34" s="150">
        <v>10882.25</v>
      </c>
    </row>
    <row r="35" spans="1:5" ht="15" customHeight="1">
      <c r="A35" s="152">
        <v>1120102</v>
      </c>
      <c r="C35" s="410" t="s">
        <v>276</v>
      </c>
      <c r="D35" s="177">
        <v>4036804839</v>
      </c>
      <c r="E35" s="150">
        <v>585726.67999999213</v>
      </c>
    </row>
    <row r="36" spans="1:5" ht="15" customHeight="1">
      <c r="A36" s="152">
        <v>112010208</v>
      </c>
      <c r="B36" s="406">
        <v>1120112202</v>
      </c>
      <c r="C36" s="410" t="s">
        <v>312</v>
      </c>
      <c r="D36" s="177">
        <v>689196000</v>
      </c>
      <c r="E36" s="150">
        <v>100000</v>
      </c>
    </row>
    <row r="37" spans="1:5" ht="15" customHeight="1">
      <c r="A37" s="152">
        <v>112010209</v>
      </c>
      <c r="B37" s="406">
        <v>1120112101</v>
      </c>
      <c r="C37" s="410" t="s">
        <v>277</v>
      </c>
      <c r="D37" s="177">
        <v>529000000</v>
      </c>
      <c r="E37" s="150">
        <v>76756.100000000093</v>
      </c>
    </row>
    <row r="38" spans="1:5" ht="15" customHeight="1">
      <c r="A38" s="152">
        <v>112010211</v>
      </c>
      <c r="B38" s="406">
        <v>1120114301</v>
      </c>
      <c r="C38" s="410" t="s">
        <v>879</v>
      </c>
      <c r="D38" s="177">
        <v>150000000</v>
      </c>
      <c r="E38" s="150">
        <v>21764.49</v>
      </c>
    </row>
    <row r="39" spans="1:5" ht="15" customHeight="1">
      <c r="A39" s="152">
        <v>112010211</v>
      </c>
      <c r="B39" s="406">
        <v>1120112301</v>
      </c>
      <c r="C39" s="410" t="s">
        <v>871</v>
      </c>
      <c r="D39" s="177">
        <v>270000000</v>
      </c>
      <c r="E39" s="150">
        <v>39176.089999999997</v>
      </c>
    </row>
    <row r="40" spans="1:5" ht="15" customHeight="1">
      <c r="A40" s="152">
        <v>112010212</v>
      </c>
      <c r="B40" s="406">
        <v>1120114302</v>
      </c>
      <c r="C40" s="410" t="s">
        <v>995</v>
      </c>
      <c r="D40" s="177">
        <v>675618839</v>
      </c>
      <c r="E40" s="150">
        <v>98030</v>
      </c>
    </row>
    <row r="41" spans="1:5" ht="15" customHeight="1">
      <c r="A41" s="152">
        <v>112010212</v>
      </c>
      <c r="B41" s="406">
        <v>1120112302</v>
      </c>
      <c r="C41" s="410" t="s">
        <v>872</v>
      </c>
      <c r="D41" s="177">
        <v>1722990000</v>
      </c>
      <c r="E41" s="150">
        <v>250000</v>
      </c>
    </row>
    <row r="42" spans="1:5" ht="15" customHeight="1">
      <c r="A42" s="152">
        <v>1120103</v>
      </c>
      <c r="C42" s="410" t="s">
        <v>279</v>
      </c>
      <c r="D42" s="177">
        <v>2783000000</v>
      </c>
      <c r="E42" s="150">
        <v>403803.8599999994</v>
      </c>
    </row>
    <row r="43" spans="1:5" ht="15" customHeight="1">
      <c r="A43" s="152">
        <v>112010304</v>
      </c>
      <c r="B43" s="406">
        <v>1120113101</v>
      </c>
      <c r="C43" s="410" t="s">
        <v>280</v>
      </c>
      <c r="D43" s="177">
        <v>2776000000</v>
      </c>
      <c r="E43" s="150">
        <v>402788.18000000063</v>
      </c>
    </row>
    <row r="44" spans="1:5" ht="15" customHeight="1">
      <c r="A44" s="152">
        <v>112010306</v>
      </c>
      <c r="B44" s="406">
        <v>1120113201</v>
      </c>
      <c r="C44" s="410" t="s">
        <v>530</v>
      </c>
      <c r="D44" s="177">
        <v>7000000</v>
      </c>
      <c r="E44" s="150">
        <v>1015.6800000000512</v>
      </c>
    </row>
    <row r="45" spans="1:5" ht="15" customHeight="1">
      <c r="A45" s="152">
        <v>11203</v>
      </c>
      <c r="C45" s="410" t="s">
        <v>313</v>
      </c>
      <c r="D45" s="177">
        <v>171173699</v>
      </c>
      <c r="E45" s="150">
        <v>24836.720000000001</v>
      </c>
    </row>
    <row r="46" spans="1:5" ht="15" customHeight="1">
      <c r="A46" s="152">
        <v>1120302</v>
      </c>
      <c r="C46" s="410" t="s">
        <v>314</v>
      </c>
      <c r="D46" s="177">
        <v>171173699</v>
      </c>
      <c r="E46" s="150">
        <v>24836.720000000001</v>
      </c>
    </row>
    <row r="47" spans="1:5" ht="15" customHeight="1">
      <c r="A47" s="152">
        <v>112030201</v>
      </c>
      <c r="B47" s="406">
        <v>1120211101</v>
      </c>
      <c r="C47" s="410" t="s">
        <v>154</v>
      </c>
      <c r="D47" s="177">
        <v>170000000</v>
      </c>
      <c r="E47" s="150">
        <v>24666.420000000013</v>
      </c>
    </row>
    <row r="48" spans="1:5" ht="15" customHeight="1">
      <c r="A48" s="152">
        <v>112030202</v>
      </c>
      <c r="B48" s="406">
        <v>112021501</v>
      </c>
      <c r="C48" s="410" t="s">
        <v>667</v>
      </c>
      <c r="D48" s="177">
        <v>72622603</v>
      </c>
      <c r="E48" s="150">
        <v>10537.29</v>
      </c>
    </row>
    <row r="49" spans="1:7" ht="15" customHeight="1">
      <c r="A49" s="152">
        <v>112030203</v>
      </c>
      <c r="B49" s="406">
        <v>112021502</v>
      </c>
      <c r="C49" s="410" t="s">
        <v>668</v>
      </c>
      <c r="D49" s="177">
        <v>-71448904</v>
      </c>
      <c r="E49" s="150">
        <v>-10366.990000000002</v>
      </c>
    </row>
    <row r="50" spans="1:7" ht="15" customHeight="1">
      <c r="A50" s="152">
        <v>11205</v>
      </c>
      <c r="C50" s="410" t="s">
        <v>378</v>
      </c>
      <c r="D50" s="177">
        <v>2524396433</v>
      </c>
      <c r="E50" s="150">
        <v>366281.34999999963</v>
      </c>
    </row>
    <row r="51" spans="1:7" ht="15" customHeight="1">
      <c r="A51" s="152">
        <v>11206</v>
      </c>
      <c r="C51" s="410" t="s">
        <v>379</v>
      </c>
      <c r="D51" s="177">
        <v>437178457</v>
      </c>
      <c r="E51" s="150">
        <v>63433.108000000015</v>
      </c>
    </row>
    <row r="52" spans="1:7" ht="15" customHeight="1">
      <c r="A52" s="152"/>
      <c r="B52" s="406">
        <v>1120116101</v>
      </c>
      <c r="C52" s="410" t="s">
        <v>882</v>
      </c>
      <c r="D52" s="177">
        <v>38247425</v>
      </c>
      <c r="E52" s="150">
        <v>5549.57</v>
      </c>
    </row>
    <row r="53" spans="1:7" ht="15" customHeight="1">
      <c r="A53" s="152"/>
      <c r="B53" s="406">
        <v>1120116105</v>
      </c>
      <c r="C53" s="410" t="s">
        <v>883</v>
      </c>
      <c r="D53" s="177">
        <v>38985616</v>
      </c>
      <c r="E53" s="150">
        <v>5656.68</v>
      </c>
    </row>
    <row r="54" spans="1:7" ht="15" customHeight="1">
      <c r="A54" s="152"/>
      <c r="B54" s="406">
        <v>1120116117</v>
      </c>
      <c r="C54" s="410" t="s">
        <v>887</v>
      </c>
      <c r="D54" s="177">
        <v>173031508</v>
      </c>
      <c r="E54" s="150">
        <v>25106.28</v>
      </c>
    </row>
    <row r="55" spans="1:7" ht="15" customHeight="1">
      <c r="A55" s="152"/>
      <c r="B55" s="406">
        <v>1120116129</v>
      </c>
      <c r="C55" s="410" t="s">
        <v>889</v>
      </c>
      <c r="D55" s="177">
        <v>47400000</v>
      </c>
      <c r="E55" s="150">
        <v>6877.58</v>
      </c>
    </row>
    <row r="56" spans="1:7" ht="15" customHeight="1">
      <c r="A56" s="152"/>
      <c r="B56" s="406">
        <v>1120116107</v>
      </c>
      <c r="C56" s="410" t="s">
        <v>885</v>
      </c>
      <c r="D56" s="177">
        <v>2225907993</v>
      </c>
      <c r="E56" s="150">
        <v>322971.69</v>
      </c>
    </row>
    <row r="57" spans="1:7" ht="15" customHeight="1">
      <c r="A57" s="152"/>
      <c r="B57" s="406">
        <v>1120116109</v>
      </c>
      <c r="C57" s="410" t="s">
        <v>886</v>
      </c>
      <c r="D57" s="177">
        <v>823890</v>
      </c>
      <c r="E57" s="150">
        <v>119.54</v>
      </c>
    </row>
    <row r="58" spans="1:7" ht="15" customHeight="1">
      <c r="A58" s="152"/>
      <c r="B58" s="406">
        <v>1120116104</v>
      </c>
      <c r="C58" s="410" t="s">
        <v>1080</v>
      </c>
      <c r="D58" s="177">
        <v>308429348</v>
      </c>
      <c r="E58" s="150">
        <v>44752.05</v>
      </c>
    </row>
    <row r="59" spans="1:7" ht="15" customHeight="1">
      <c r="A59" s="152"/>
      <c r="B59" s="406">
        <v>1120116106</v>
      </c>
      <c r="C59" s="410" t="s">
        <v>884</v>
      </c>
      <c r="D59" s="177">
        <v>99886149</v>
      </c>
      <c r="E59" s="150">
        <v>14493.14</v>
      </c>
    </row>
    <row r="60" spans="1:7" ht="15" customHeight="1">
      <c r="A60" s="152"/>
      <c r="B60" s="406">
        <v>1120116118</v>
      </c>
      <c r="C60" s="410" t="s">
        <v>888</v>
      </c>
      <c r="D60" s="177">
        <v>28862959</v>
      </c>
      <c r="E60" s="150">
        <v>4187.92</v>
      </c>
    </row>
    <row r="61" spans="1:7" s="148" customFormat="1" ht="15" customHeight="1">
      <c r="A61" s="152">
        <v>11207</v>
      </c>
      <c r="B61" s="406">
        <v>1120310101</v>
      </c>
      <c r="C61" s="410" t="s">
        <v>373</v>
      </c>
      <c r="D61" s="177">
        <v>16682000000</v>
      </c>
      <c r="E61" s="150">
        <v>2420501.5700000003</v>
      </c>
      <c r="F61" s="144"/>
      <c r="G61" s="144"/>
    </row>
    <row r="62" spans="1:7" ht="15" customHeight="1">
      <c r="A62" s="152">
        <v>11208</v>
      </c>
      <c r="B62" s="406">
        <v>1120310102</v>
      </c>
      <c r="C62" s="410" t="s">
        <v>374</v>
      </c>
      <c r="D62" s="177">
        <v>5237889600</v>
      </c>
      <c r="E62" s="150">
        <v>760000</v>
      </c>
    </row>
    <row r="63" spans="1:7" ht="15" customHeight="1">
      <c r="A63" s="152">
        <v>11213</v>
      </c>
      <c r="B63" s="406">
        <v>1120320107</v>
      </c>
      <c r="C63" s="410" t="s">
        <v>669</v>
      </c>
      <c r="D63" s="177">
        <v>100040450</v>
      </c>
      <c r="E63" s="150">
        <v>14515.53</v>
      </c>
    </row>
    <row r="64" spans="1:7" ht="15" customHeight="1">
      <c r="A64" s="152">
        <v>113</v>
      </c>
      <c r="C64" s="410" t="s">
        <v>155</v>
      </c>
      <c r="D64" s="177">
        <v>270133851</v>
      </c>
      <c r="E64" s="150">
        <v>39195.5</v>
      </c>
    </row>
    <row r="65" spans="1:7" ht="15" customHeight="1">
      <c r="A65" s="152">
        <v>11301</v>
      </c>
      <c r="B65" s="406">
        <v>113010101</v>
      </c>
      <c r="C65" s="410" t="s">
        <v>382</v>
      </c>
      <c r="D65" s="177">
        <v>110000</v>
      </c>
      <c r="E65" s="150">
        <v>15.960000000000035</v>
      </c>
    </row>
    <row r="66" spans="1:7" s="148" customFormat="1" ht="15" customHeight="1">
      <c r="A66" s="152">
        <v>11302</v>
      </c>
      <c r="B66" s="406">
        <v>113010102</v>
      </c>
      <c r="C66" s="410" t="s">
        <v>383</v>
      </c>
      <c r="D66" s="177">
        <v>3987206</v>
      </c>
      <c r="E66" s="150">
        <v>578.52999999999884</v>
      </c>
      <c r="F66" s="144"/>
      <c r="G66" s="144"/>
    </row>
    <row r="67" spans="1:7" ht="15" customHeight="1">
      <c r="A67" s="152">
        <v>11306</v>
      </c>
      <c r="B67" s="406">
        <v>113010201</v>
      </c>
      <c r="C67" s="410" t="s">
        <v>670</v>
      </c>
      <c r="D67" s="177">
        <v>266036645</v>
      </c>
      <c r="E67" s="150">
        <v>38601.010000000009</v>
      </c>
    </row>
    <row r="68" spans="1:7" ht="15" customHeight="1">
      <c r="A68" s="152">
        <v>114</v>
      </c>
      <c r="C68" s="410" t="s">
        <v>156</v>
      </c>
      <c r="D68" s="177">
        <v>130082399</v>
      </c>
      <c r="E68" s="150">
        <v>18874.520000000004</v>
      </c>
    </row>
    <row r="69" spans="1:7" ht="15" customHeight="1">
      <c r="A69" s="152">
        <v>114102</v>
      </c>
      <c r="B69" s="406">
        <v>1130803</v>
      </c>
      <c r="C69" s="410" t="s">
        <v>161</v>
      </c>
      <c r="D69" s="177">
        <v>15626149</v>
      </c>
      <c r="E69" s="150">
        <v>2267.31</v>
      </c>
    </row>
    <row r="70" spans="1:7" ht="15" customHeight="1">
      <c r="A70" s="152">
        <v>114103</v>
      </c>
      <c r="B70" s="406">
        <v>1130804</v>
      </c>
      <c r="C70" s="410" t="s">
        <v>327</v>
      </c>
      <c r="D70" s="177">
        <v>17653690</v>
      </c>
      <c r="E70" s="150">
        <v>2561.4899999999998</v>
      </c>
    </row>
    <row r="71" spans="1:7" ht="15" customHeight="1">
      <c r="A71" s="152">
        <v>114105</v>
      </c>
      <c r="B71" s="406">
        <v>1130801</v>
      </c>
      <c r="C71" s="410" t="s">
        <v>353</v>
      </c>
      <c r="D71" s="177">
        <v>96802560</v>
      </c>
      <c r="E71" s="150">
        <v>14045.72</v>
      </c>
    </row>
    <row r="72" spans="1:7" ht="15" customHeight="1">
      <c r="A72" s="152">
        <v>115</v>
      </c>
      <c r="C72" s="410" t="s">
        <v>384</v>
      </c>
      <c r="D72" s="177">
        <v>12541118</v>
      </c>
      <c r="E72" s="150">
        <v>1819.6800000000003</v>
      </c>
    </row>
    <row r="73" spans="1:7" s="148" customFormat="1" ht="15" customHeight="1">
      <c r="A73" s="152">
        <v>115101</v>
      </c>
      <c r="B73" s="407"/>
      <c r="C73" s="410" t="s">
        <v>48</v>
      </c>
      <c r="D73" s="177">
        <v>6170980</v>
      </c>
      <c r="E73" s="150">
        <v>895.3900000000001</v>
      </c>
    </row>
    <row r="74" spans="1:7" ht="15" customHeight="1">
      <c r="A74" s="152">
        <v>11510103</v>
      </c>
      <c r="B74" s="406">
        <v>1150205</v>
      </c>
      <c r="C74" s="410" t="s">
        <v>671</v>
      </c>
      <c r="D74" s="177">
        <v>6170980</v>
      </c>
      <c r="E74" s="150">
        <v>895.3900000000001</v>
      </c>
    </row>
    <row r="75" spans="1:7" ht="15" customHeight="1">
      <c r="A75" s="152">
        <v>115108</v>
      </c>
      <c r="B75" s="406">
        <v>113090201</v>
      </c>
      <c r="C75" s="410" t="s">
        <v>385</v>
      </c>
      <c r="D75" s="177">
        <v>6370138</v>
      </c>
      <c r="E75" s="150">
        <v>924.29</v>
      </c>
    </row>
    <row r="76" spans="1:7" s="148" customFormat="1" ht="15" customHeight="1">
      <c r="A76" s="152">
        <v>12</v>
      </c>
      <c r="B76" s="407"/>
      <c r="C76" s="410" t="s">
        <v>7</v>
      </c>
      <c r="D76" s="177">
        <v>5225703956</v>
      </c>
      <c r="E76" s="150">
        <v>803361.14</v>
      </c>
    </row>
    <row r="77" spans="1:7" s="148" customFormat="1" ht="15" customHeight="1">
      <c r="A77" s="152">
        <v>130</v>
      </c>
      <c r="B77" s="407"/>
      <c r="C77" s="410" t="s">
        <v>162</v>
      </c>
      <c r="D77" s="177">
        <v>4454990631</v>
      </c>
      <c r="E77" s="150">
        <v>681847.59</v>
      </c>
    </row>
    <row r="78" spans="1:7" s="148" customFormat="1" ht="15" customHeight="1">
      <c r="A78" s="152">
        <v>130102</v>
      </c>
      <c r="B78" s="407"/>
      <c r="C78" s="410" t="s">
        <v>152</v>
      </c>
      <c r="D78" s="177">
        <v>4454990631</v>
      </c>
      <c r="E78" s="150">
        <v>681847.59</v>
      </c>
    </row>
    <row r="79" spans="1:7" s="148" customFormat="1" ht="15" customHeight="1">
      <c r="A79" s="152">
        <v>13010202</v>
      </c>
      <c r="B79" s="407"/>
      <c r="C79" s="410" t="s">
        <v>163</v>
      </c>
      <c r="D79" s="177">
        <v>4351000000</v>
      </c>
      <c r="E79" s="150">
        <v>666758.91</v>
      </c>
    </row>
    <row r="80" spans="1:7" ht="15" customHeight="1">
      <c r="A80" s="152">
        <v>1301020202</v>
      </c>
      <c r="B80" s="406">
        <v>1210301</v>
      </c>
      <c r="C80" s="410" t="s">
        <v>386</v>
      </c>
      <c r="D80" s="177">
        <v>851000000</v>
      </c>
      <c r="E80" s="150">
        <v>123477.20999999998</v>
      </c>
    </row>
    <row r="81" spans="1:5" ht="15" customHeight="1">
      <c r="A81" s="152">
        <v>1301020203</v>
      </c>
      <c r="B81" s="406">
        <v>1210110301</v>
      </c>
      <c r="C81" s="410" t="s">
        <v>532</v>
      </c>
      <c r="D81" s="177">
        <v>3500000000</v>
      </c>
      <c r="E81" s="150">
        <v>543281.69999999995</v>
      </c>
    </row>
    <row r="82" spans="1:5" ht="15" customHeight="1">
      <c r="A82" s="152">
        <v>13010204</v>
      </c>
      <c r="C82" s="410" t="s">
        <v>654</v>
      </c>
      <c r="D82" s="177">
        <v>103990631</v>
      </c>
      <c r="E82" s="150">
        <v>15088.68</v>
      </c>
    </row>
    <row r="83" spans="1:5" ht="15" customHeight="1">
      <c r="A83" s="152">
        <v>1301020402</v>
      </c>
      <c r="B83" s="406">
        <v>1210110801</v>
      </c>
      <c r="C83" s="410" t="s">
        <v>505</v>
      </c>
      <c r="D83" s="177">
        <v>103990631</v>
      </c>
      <c r="E83" s="150">
        <v>15088.68</v>
      </c>
    </row>
    <row r="84" spans="1:5" s="148" customFormat="1" ht="15" customHeight="1">
      <c r="A84" s="152">
        <v>132</v>
      </c>
      <c r="B84" s="407"/>
      <c r="C84" s="410" t="s">
        <v>315</v>
      </c>
      <c r="D84" s="177">
        <v>14707047</v>
      </c>
      <c r="E84" s="150">
        <v>2268.8900000000003</v>
      </c>
    </row>
    <row r="85" spans="1:5" ht="15" customHeight="1">
      <c r="A85" s="152">
        <v>132127</v>
      </c>
      <c r="C85" s="410" t="s">
        <v>737</v>
      </c>
      <c r="D85" s="177">
        <v>1307727</v>
      </c>
      <c r="E85" s="151">
        <v>195.77</v>
      </c>
    </row>
    <row r="86" spans="1:5" ht="15" customHeight="1">
      <c r="A86" s="152">
        <v>13212701</v>
      </c>
      <c r="B86" s="406">
        <v>1270103</v>
      </c>
      <c r="C86" s="410" t="s">
        <v>165</v>
      </c>
      <c r="D86" s="177">
        <v>1307727</v>
      </c>
      <c r="E86" s="151">
        <v>195.77</v>
      </c>
    </row>
    <row r="87" spans="1:5" ht="15" customHeight="1">
      <c r="A87" s="152">
        <v>132128</v>
      </c>
      <c r="C87" s="410" t="s">
        <v>738</v>
      </c>
      <c r="D87" s="177">
        <v>13399320</v>
      </c>
      <c r="E87" s="151">
        <v>2073.12</v>
      </c>
    </row>
    <row r="88" spans="1:5" ht="15" customHeight="1">
      <c r="A88" s="152">
        <v>13212801</v>
      </c>
      <c r="B88" s="406">
        <v>1270104</v>
      </c>
      <c r="C88" s="410" t="s">
        <v>166</v>
      </c>
      <c r="D88" s="177">
        <v>16238918</v>
      </c>
      <c r="E88" s="151">
        <v>2509.09</v>
      </c>
    </row>
    <row r="89" spans="1:5" ht="15" customHeight="1">
      <c r="A89" s="152">
        <v>13212802</v>
      </c>
      <c r="B89" s="406">
        <v>127012004</v>
      </c>
      <c r="C89" s="410" t="s">
        <v>167</v>
      </c>
      <c r="D89" s="177">
        <v>-2839598</v>
      </c>
      <c r="E89" s="151">
        <v>-435.97</v>
      </c>
    </row>
    <row r="90" spans="1:5" s="148" customFormat="1" ht="15" customHeight="1">
      <c r="A90" s="152">
        <v>133</v>
      </c>
      <c r="B90" s="407"/>
      <c r="C90" s="410" t="s">
        <v>281</v>
      </c>
      <c r="D90" s="177">
        <v>734298735</v>
      </c>
      <c r="E90" s="150">
        <v>115656.66</v>
      </c>
    </row>
    <row r="91" spans="1:5" ht="15" customHeight="1">
      <c r="A91" s="152">
        <v>133101</v>
      </c>
      <c r="C91" s="410" t="s">
        <v>168</v>
      </c>
      <c r="D91" s="177">
        <v>190189175</v>
      </c>
      <c r="E91" s="150">
        <v>27917.77</v>
      </c>
    </row>
    <row r="92" spans="1:5" ht="15" customHeight="1">
      <c r="A92" s="152">
        <v>13310102</v>
      </c>
      <c r="B92" s="406">
        <v>1280102</v>
      </c>
      <c r="C92" s="410" t="s">
        <v>74</v>
      </c>
      <c r="D92" s="177">
        <v>190189175</v>
      </c>
      <c r="E92" s="150">
        <v>27917.77</v>
      </c>
    </row>
    <row r="93" spans="1:5" ht="15" customHeight="1">
      <c r="A93" s="152">
        <v>133102</v>
      </c>
      <c r="B93" s="406">
        <v>12802</v>
      </c>
      <c r="C93" s="410" t="s">
        <v>524</v>
      </c>
      <c r="D93" s="177">
        <v>3450000</v>
      </c>
      <c r="E93" s="150">
        <v>531.65</v>
      </c>
    </row>
    <row r="94" spans="1:5" ht="15" customHeight="1">
      <c r="A94" s="152">
        <v>133113</v>
      </c>
      <c r="B94" s="406">
        <v>12802</v>
      </c>
      <c r="C94" s="410" t="s">
        <v>282</v>
      </c>
      <c r="D94" s="177">
        <v>647276934</v>
      </c>
      <c r="E94" s="150">
        <v>104750</v>
      </c>
    </row>
    <row r="95" spans="1:5" ht="15" customHeight="1">
      <c r="A95" s="152">
        <v>133114</v>
      </c>
      <c r="B95" s="406">
        <v>12802</v>
      </c>
      <c r="C95" s="410" t="s">
        <v>283</v>
      </c>
      <c r="D95" s="177">
        <v>14200454</v>
      </c>
      <c r="E95" s="150">
        <v>2250.09</v>
      </c>
    </row>
    <row r="96" spans="1:5" ht="15" customHeight="1">
      <c r="A96" s="152">
        <v>133116</v>
      </c>
      <c r="B96" s="406">
        <v>12803</v>
      </c>
      <c r="C96" s="410" t="s">
        <v>95</v>
      </c>
      <c r="D96" s="177">
        <v>8000000</v>
      </c>
      <c r="E96" s="150">
        <v>1288.27</v>
      </c>
    </row>
    <row r="97" spans="1:7" ht="15" customHeight="1">
      <c r="A97" s="152">
        <v>133117</v>
      </c>
      <c r="C97" s="410" t="s">
        <v>387</v>
      </c>
      <c r="D97" s="177">
        <v>-128817828</v>
      </c>
      <c r="E97" s="150">
        <v>-21081.119999999999</v>
      </c>
    </row>
    <row r="98" spans="1:7" ht="15" customHeight="1">
      <c r="A98" s="152"/>
      <c r="B98" s="406">
        <v>1282004</v>
      </c>
      <c r="C98" s="410" t="s">
        <v>942</v>
      </c>
      <c r="D98" s="177">
        <v>-124406784</v>
      </c>
      <c r="E98" s="150">
        <v>-20297.04</v>
      </c>
    </row>
    <row r="99" spans="1:7" ht="15" customHeight="1">
      <c r="A99" s="152"/>
      <c r="B99" s="406">
        <v>1282004</v>
      </c>
      <c r="C99" s="410" t="s">
        <v>942</v>
      </c>
      <c r="D99" s="177">
        <v>-1816044</v>
      </c>
      <c r="E99" s="150">
        <v>-304.68</v>
      </c>
    </row>
    <row r="100" spans="1:7" ht="15" customHeight="1">
      <c r="A100" s="152"/>
      <c r="B100" s="406">
        <v>1282001</v>
      </c>
      <c r="C100" s="410" t="s">
        <v>94</v>
      </c>
      <c r="D100" s="177">
        <v>-994992</v>
      </c>
      <c r="E100" s="150">
        <v>-209.76</v>
      </c>
    </row>
    <row r="101" spans="1:7" ht="15" customHeight="1">
      <c r="A101" s="152"/>
      <c r="B101" s="406">
        <v>1282002</v>
      </c>
      <c r="C101" s="410" t="s">
        <v>95</v>
      </c>
      <c r="D101" s="177">
        <v>-1600008</v>
      </c>
      <c r="E101" s="150">
        <v>-269.64</v>
      </c>
    </row>
    <row r="102" spans="1:7" s="148" customFormat="1" ht="15" customHeight="1">
      <c r="A102" s="152">
        <v>137</v>
      </c>
      <c r="B102" s="407"/>
      <c r="C102" s="410" t="s">
        <v>169</v>
      </c>
      <c r="D102" s="177">
        <v>21707543</v>
      </c>
      <c r="E102" s="150">
        <v>3588</v>
      </c>
    </row>
    <row r="103" spans="1:7" ht="15" customHeight="1">
      <c r="A103" s="152">
        <v>13701</v>
      </c>
      <c r="B103" s="406">
        <v>1280401</v>
      </c>
      <c r="C103" s="410" t="s">
        <v>170</v>
      </c>
      <c r="D103" s="177">
        <v>57764419</v>
      </c>
      <c r="E103" s="150">
        <v>9621.58</v>
      </c>
    </row>
    <row r="104" spans="1:7" ht="15" customHeight="1">
      <c r="A104" s="152">
        <v>13702</v>
      </c>
      <c r="B104" s="406">
        <v>1282003</v>
      </c>
      <c r="C104" s="410" t="s">
        <v>171</v>
      </c>
      <c r="D104" s="177">
        <v>-36056876</v>
      </c>
      <c r="E104" s="150">
        <v>-6033.58</v>
      </c>
    </row>
    <row r="105" spans="1:7" ht="15" customHeight="1">
      <c r="A105" s="152">
        <v>2</v>
      </c>
      <c r="C105" s="410" t="s">
        <v>8</v>
      </c>
      <c r="D105" s="177">
        <v>25552004565</v>
      </c>
      <c r="E105" s="150">
        <v>3680969.8993999953</v>
      </c>
    </row>
    <row r="106" spans="1:7" ht="15" customHeight="1">
      <c r="A106" s="152">
        <v>21</v>
      </c>
      <c r="C106" s="410" t="s">
        <v>9</v>
      </c>
      <c r="D106" s="177">
        <v>25552004565</v>
      </c>
      <c r="E106" s="150">
        <v>3680969.8993999953</v>
      </c>
    </row>
    <row r="107" spans="1:7" ht="15" customHeight="1">
      <c r="A107" s="152">
        <v>211</v>
      </c>
      <c r="C107" s="410" t="s">
        <v>284</v>
      </c>
      <c r="D107" s="177">
        <v>23420948261</v>
      </c>
      <c r="E107" s="150">
        <v>3373974.2394000068</v>
      </c>
    </row>
    <row r="108" spans="1:7" s="148" customFormat="1" ht="15" customHeight="1">
      <c r="A108" s="152">
        <v>21101</v>
      </c>
      <c r="B108" s="407"/>
      <c r="C108" s="410" t="s">
        <v>172</v>
      </c>
      <c r="D108" s="177">
        <v>20367047</v>
      </c>
      <c r="E108" s="150">
        <v>2934.0399999991059</v>
      </c>
    </row>
    <row r="109" spans="1:7" s="148" customFormat="1" ht="15" customHeight="1">
      <c r="A109" s="152">
        <v>2110101</v>
      </c>
      <c r="B109" s="406">
        <v>211010101</v>
      </c>
      <c r="C109" s="410" t="s">
        <v>525</v>
      </c>
      <c r="D109" s="177">
        <v>20367047</v>
      </c>
      <c r="E109" s="150">
        <v>2934.0400000000373</v>
      </c>
      <c r="G109" s="144"/>
    </row>
    <row r="110" spans="1:7" s="148" customFormat="1" ht="15" customHeight="1">
      <c r="A110" s="152">
        <v>21103</v>
      </c>
      <c r="B110" s="406">
        <v>211010301</v>
      </c>
      <c r="C110" s="410" t="s">
        <v>388</v>
      </c>
      <c r="D110" s="177">
        <v>8705788</v>
      </c>
      <c r="E110" s="150">
        <v>1254.1399999999999</v>
      </c>
      <c r="G110" s="144"/>
    </row>
    <row r="111" spans="1:7" s="148" customFormat="1" ht="15" customHeight="1">
      <c r="A111" s="152">
        <v>21104</v>
      </c>
      <c r="B111" s="406">
        <v>211010302</v>
      </c>
      <c r="C111" s="410" t="s">
        <v>534</v>
      </c>
      <c r="D111" s="177">
        <v>1068598</v>
      </c>
      <c r="E111" s="150">
        <v>153.94</v>
      </c>
      <c r="G111" s="144"/>
    </row>
    <row r="112" spans="1:7" ht="15" customHeight="1">
      <c r="A112" s="152">
        <v>21106</v>
      </c>
      <c r="C112" s="410" t="s">
        <v>389</v>
      </c>
      <c r="D112" s="177">
        <v>2463067409</v>
      </c>
      <c r="E112" s="150">
        <v>354824.49000000017</v>
      </c>
    </row>
    <row r="113" spans="1:7" ht="15" customHeight="1">
      <c r="A113" s="152">
        <v>21107</v>
      </c>
      <c r="B113" s="406">
        <v>211010201</v>
      </c>
      <c r="C113" s="410" t="s">
        <v>672</v>
      </c>
      <c r="D113" s="177">
        <v>8975342</v>
      </c>
      <c r="E113" s="150">
        <v>1292.9699999997392</v>
      </c>
    </row>
    <row r="114" spans="1:7" s="148" customFormat="1" ht="15" customHeight="1">
      <c r="A114" s="152">
        <v>21109</v>
      </c>
      <c r="B114" s="407"/>
      <c r="C114" s="410" t="s">
        <v>390</v>
      </c>
      <c r="D114" s="177">
        <v>422521020</v>
      </c>
      <c r="E114" s="150">
        <v>60867.519400000579</v>
      </c>
    </row>
    <row r="115" spans="1:7" s="148" customFormat="1" ht="15" customHeight="1">
      <c r="A115" s="152"/>
      <c r="B115" s="406">
        <v>1120116201</v>
      </c>
      <c r="C115" s="410" t="s">
        <v>891</v>
      </c>
      <c r="D115" s="177">
        <v>-29526171</v>
      </c>
      <c r="E115" s="150">
        <v>-4253.4799999999996</v>
      </c>
      <c r="F115" s="144"/>
      <c r="G115" s="144"/>
    </row>
    <row r="116" spans="1:7" s="148" customFormat="1" ht="15" customHeight="1">
      <c r="A116" s="152"/>
      <c r="B116" s="406">
        <v>1120116205</v>
      </c>
      <c r="C116" s="410" t="s">
        <v>892</v>
      </c>
      <c r="D116" s="177">
        <v>-34135274</v>
      </c>
      <c r="E116" s="150">
        <v>-4917.46</v>
      </c>
      <c r="F116" s="144"/>
      <c r="G116" s="144"/>
    </row>
    <row r="117" spans="1:7" s="148" customFormat="1" ht="15" customHeight="1">
      <c r="A117" s="152"/>
      <c r="B117" s="406">
        <v>1120116217</v>
      </c>
      <c r="C117" s="410" t="s">
        <v>896</v>
      </c>
      <c r="D117" s="177">
        <v>-146239726</v>
      </c>
      <c r="E117" s="150">
        <v>-21067</v>
      </c>
      <c r="F117" s="144"/>
      <c r="G117" s="144"/>
    </row>
    <row r="118" spans="1:7" s="148" customFormat="1" ht="15" customHeight="1">
      <c r="A118" s="152"/>
      <c r="B118" s="406">
        <v>1120116229</v>
      </c>
      <c r="C118" s="410" t="s">
        <v>898</v>
      </c>
      <c r="D118" s="177">
        <v>-46298740</v>
      </c>
      <c r="E118" s="150">
        <v>-6669.7</v>
      </c>
      <c r="F118" s="144"/>
      <c r="G118" s="144"/>
    </row>
    <row r="119" spans="1:7" s="148" customFormat="1" ht="15" customHeight="1">
      <c r="A119" s="152"/>
      <c r="B119" s="406">
        <v>1120116207</v>
      </c>
      <c r="C119" s="410" t="s">
        <v>894</v>
      </c>
      <c r="D119" s="177">
        <v>-2206333580</v>
      </c>
      <c r="E119" s="150">
        <v>-317839.94</v>
      </c>
      <c r="F119" s="144"/>
      <c r="G119" s="144"/>
    </row>
    <row r="120" spans="1:7" s="148" customFormat="1" ht="15" customHeight="1">
      <c r="A120" s="152"/>
      <c r="B120" s="406">
        <v>1120116209</v>
      </c>
      <c r="C120" s="410" t="s">
        <v>895</v>
      </c>
      <c r="D120" s="177">
        <v>-533918</v>
      </c>
      <c r="E120" s="150">
        <v>-76.92</v>
      </c>
      <c r="F120" s="144"/>
      <c r="G120" s="144"/>
    </row>
    <row r="121" spans="1:7" s="148" customFormat="1" ht="15" customHeight="1">
      <c r="A121" s="152"/>
      <c r="B121" s="406">
        <v>1120116204</v>
      </c>
      <c r="C121" s="410" t="s">
        <v>1081</v>
      </c>
      <c r="D121" s="177">
        <v>-304680406</v>
      </c>
      <c r="E121" s="150">
        <v>-43891.64</v>
      </c>
      <c r="F121" s="144"/>
      <c r="G121" s="144"/>
    </row>
    <row r="122" spans="1:7" s="148" customFormat="1" ht="15" customHeight="1">
      <c r="A122" s="152"/>
      <c r="B122" s="406">
        <v>1120116206</v>
      </c>
      <c r="C122" s="410" t="s">
        <v>893</v>
      </c>
      <c r="D122" s="177">
        <v>-92732838</v>
      </c>
      <c r="E122" s="150">
        <v>-13358.9</v>
      </c>
      <c r="F122" s="144"/>
      <c r="G122" s="144"/>
    </row>
    <row r="123" spans="1:7" s="148" customFormat="1" ht="15" customHeight="1">
      <c r="A123" s="152"/>
      <c r="B123" s="406">
        <v>1120116218</v>
      </c>
      <c r="C123" s="410" t="s">
        <v>897</v>
      </c>
      <c r="D123" s="177">
        <v>-25107776</v>
      </c>
      <c r="E123" s="150">
        <v>-3616.98</v>
      </c>
      <c r="F123" s="144"/>
      <c r="G123" s="144"/>
    </row>
    <row r="124" spans="1:7" ht="15" customHeight="1">
      <c r="A124" s="152">
        <v>21110</v>
      </c>
      <c r="B124" s="406">
        <v>213030301</v>
      </c>
      <c r="C124" s="410" t="s">
        <v>376</v>
      </c>
      <c r="D124" s="177">
        <v>15184256164</v>
      </c>
      <c r="E124" s="150">
        <v>2187413.0999999996</v>
      </c>
    </row>
    <row r="125" spans="1:7" ht="15" customHeight="1">
      <c r="A125" s="152">
        <v>21111</v>
      </c>
      <c r="B125" s="406">
        <v>213030302</v>
      </c>
      <c r="C125" s="410" t="s">
        <v>377</v>
      </c>
      <c r="D125" s="177">
        <v>5275654000</v>
      </c>
      <c r="E125" s="150">
        <v>760000</v>
      </c>
    </row>
    <row r="126" spans="1:7" ht="15" customHeight="1">
      <c r="A126" s="152">
        <v>21112</v>
      </c>
      <c r="B126" s="406">
        <v>213030101</v>
      </c>
      <c r="C126" s="410" t="s">
        <v>391</v>
      </c>
      <c r="D126" s="177">
        <v>36332893</v>
      </c>
      <c r="E126" s="150">
        <v>5234.0399999999991</v>
      </c>
    </row>
    <row r="127" spans="1:7" ht="15" customHeight="1">
      <c r="A127" s="152">
        <v>212</v>
      </c>
      <c r="C127" s="410" t="s">
        <v>285</v>
      </c>
      <c r="D127" s="177">
        <v>75670731</v>
      </c>
      <c r="E127" s="150">
        <v>10900.969999999972</v>
      </c>
    </row>
    <row r="128" spans="1:7" ht="15" customHeight="1">
      <c r="A128" s="152">
        <v>212101</v>
      </c>
      <c r="B128" s="406">
        <v>2110701</v>
      </c>
      <c r="C128" s="410" t="s">
        <v>173</v>
      </c>
      <c r="D128" s="177">
        <v>72104042</v>
      </c>
      <c r="E128" s="150">
        <v>10387.159999999916</v>
      </c>
    </row>
    <row r="129" spans="1:7" ht="15" customHeight="1">
      <c r="A129" s="152">
        <v>212201</v>
      </c>
      <c r="B129" s="406">
        <v>2110702</v>
      </c>
      <c r="C129" s="410" t="s">
        <v>174</v>
      </c>
      <c r="D129" s="177">
        <v>3566689</v>
      </c>
      <c r="E129" s="150">
        <v>513.81000000002678</v>
      </c>
    </row>
    <row r="130" spans="1:7" ht="15" customHeight="1">
      <c r="A130" s="152">
        <v>213</v>
      </c>
      <c r="C130" s="410" t="s">
        <v>175</v>
      </c>
      <c r="D130" s="177">
        <v>1047146584</v>
      </c>
      <c r="E130" s="150">
        <v>150849.80999999959</v>
      </c>
    </row>
    <row r="131" spans="1:7" ht="15" customHeight="1">
      <c r="A131" s="152">
        <v>21302</v>
      </c>
      <c r="B131" s="406">
        <v>213010201</v>
      </c>
      <c r="C131" s="410" t="s">
        <v>536</v>
      </c>
      <c r="D131" s="177">
        <v>1047146584</v>
      </c>
      <c r="E131" s="150">
        <v>150849.80999999994</v>
      </c>
    </row>
    <row r="132" spans="1:7" ht="15" customHeight="1">
      <c r="A132" s="152">
        <v>214</v>
      </c>
      <c r="C132" s="410" t="s">
        <v>10</v>
      </c>
      <c r="D132" s="177">
        <v>687822079</v>
      </c>
      <c r="E132" s="150">
        <v>99086.270000000019</v>
      </c>
    </row>
    <row r="133" spans="1:7" ht="15" customHeight="1">
      <c r="A133" s="152">
        <v>21401</v>
      </c>
      <c r="B133" s="406">
        <v>2140201</v>
      </c>
      <c r="C133" s="410" t="s">
        <v>84</v>
      </c>
      <c r="D133" s="177">
        <v>263473906</v>
      </c>
      <c r="E133" s="150">
        <v>37955.520000000004</v>
      </c>
    </row>
    <row r="134" spans="1:7" ht="15" customHeight="1">
      <c r="A134" s="152">
        <v>21403</v>
      </c>
      <c r="B134" s="406">
        <v>2140203</v>
      </c>
      <c r="C134" s="410" t="s">
        <v>967</v>
      </c>
      <c r="D134" s="177">
        <v>52691486</v>
      </c>
      <c r="E134" s="150">
        <v>7590.63</v>
      </c>
    </row>
    <row r="135" spans="1:7" ht="15" customHeight="1">
      <c r="A135" s="152">
        <v>21403</v>
      </c>
      <c r="B135" s="406">
        <v>2140204</v>
      </c>
      <c r="C135" s="410" t="s">
        <v>968</v>
      </c>
      <c r="D135" s="177">
        <v>39153628</v>
      </c>
      <c r="E135" s="150">
        <v>5640.39</v>
      </c>
    </row>
    <row r="136" spans="1:7" ht="15" customHeight="1">
      <c r="A136" s="152">
        <v>21407</v>
      </c>
      <c r="B136" s="406">
        <v>2140107</v>
      </c>
      <c r="C136" s="410" t="s">
        <v>176</v>
      </c>
      <c r="D136" s="177">
        <v>43933429</v>
      </c>
      <c r="E136" s="150">
        <v>6328.9599999999991</v>
      </c>
    </row>
    <row r="137" spans="1:7" s="148" customFormat="1" ht="15" customHeight="1">
      <c r="A137" s="152">
        <v>21410</v>
      </c>
      <c r="B137" s="406">
        <v>2140109</v>
      </c>
      <c r="C137" s="410" t="s">
        <v>673</v>
      </c>
      <c r="D137" s="177">
        <v>3569630</v>
      </c>
      <c r="E137" s="150">
        <v>514.22999999999956</v>
      </c>
      <c r="G137" s="144"/>
    </row>
    <row r="138" spans="1:7" ht="15" customHeight="1">
      <c r="A138" s="152">
        <v>21411</v>
      </c>
      <c r="B138" s="406">
        <v>2140104</v>
      </c>
      <c r="C138" s="410" t="s">
        <v>674</v>
      </c>
      <c r="D138" s="177">
        <v>285000000</v>
      </c>
      <c r="E138" s="150">
        <v>41056.519999999997</v>
      </c>
    </row>
    <row r="139" spans="1:7" ht="15" customHeight="1">
      <c r="A139" s="152">
        <v>215</v>
      </c>
      <c r="C139" s="410" t="s">
        <v>286</v>
      </c>
      <c r="D139" s="177">
        <v>320416910</v>
      </c>
      <c r="E139" s="150">
        <v>46158.610000000015</v>
      </c>
    </row>
    <row r="140" spans="1:7" ht="15" customHeight="1">
      <c r="A140" s="152">
        <v>21504</v>
      </c>
      <c r="B140" s="406">
        <v>2140404</v>
      </c>
      <c r="C140" s="410" t="s">
        <v>181</v>
      </c>
      <c r="D140" s="177">
        <v>240285334</v>
      </c>
      <c r="E140" s="150">
        <v>34615.020000000004</v>
      </c>
    </row>
    <row r="141" spans="1:7" ht="15" customHeight="1">
      <c r="A141" s="152">
        <v>21512</v>
      </c>
      <c r="B141" s="406">
        <v>2140412</v>
      </c>
      <c r="C141" s="410" t="s">
        <v>394</v>
      </c>
      <c r="D141" s="177">
        <v>68871631</v>
      </c>
      <c r="E141" s="150">
        <v>9921.51</v>
      </c>
    </row>
    <row r="142" spans="1:7" s="148" customFormat="1" ht="15" customHeight="1">
      <c r="A142" s="152">
        <v>21513</v>
      </c>
      <c r="B142" s="406">
        <v>2140413</v>
      </c>
      <c r="C142" s="410" t="s">
        <v>621</v>
      </c>
      <c r="D142" s="177">
        <v>10449299</v>
      </c>
      <c r="E142" s="150">
        <v>1505.3</v>
      </c>
      <c r="G142" s="144"/>
    </row>
    <row r="143" spans="1:7" ht="15" customHeight="1">
      <c r="A143" s="152">
        <v>21514</v>
      </c>
      <c r="B143" s="406">
        <v>2140414</v>
      </c>
      <c r="C143" s="410" t="s">
        <v>675</v>
      </c>
      <c r="D143" s="177">
        <v>810646</v>
      </c>
      <c r="E143" s="150">
        <v>116.78</v>
      </c>
    </row>
    <row r="144" spans="1:7" ht="15" customHeight="1">
      <c r="A144" s="152">
        <v>6</v>
      </c>
      <c r="C144" s="410" t="s">
        <v>318</v>
      </c>
      <c r="D144" s="177">
        <v>-876575692771.00012</v>
      </c>
      <c r="E144" s="150">
        <v>-130558492.84</v>
      </c>
    </row>
    <row r="145" spans="1:7" s="148" customFormat="1" ht="15" customHeight="1">
      <c r="A145" s="152">
        <v>621</v>
      </c>
      <c r="B145" s="406">
        <v>621</v>
      </c>
      <c r="C145" s="410" t="s">
        <v>619</v>
      </c>
      <c r="D145" s="177">
        <v>-7546915598</v>
      </c>
      <c r="E145" s="150">
        <v>-1103403.72</v>
      </c>
      <c r="G145" s="144"/>
    </row>
    <row r="146" spans="1:7" ht="15" customHeight="1">
      <c r="A146" s="152">
        <v>622</v>
      </c>
      <c r="B146" s="406">
        <v>622</v>
      </c>
      <c r="C146" s="410" t="s">
        <v>342</v>
      </c>
      <c r="D146" s="177">
        <v>-12788763183</v>
      </c>
      <c r="E146" s="150">
        <v>-2029519.9</v>
      </c>
    </row>
    <row r="147" spans="1:7" ht="15" customHeight="1">
      <c r="A147" s="152">
        <v>651</v>
      </c>
      <c r="B147" s="406">
        <v>651</v>
      </c>
      <c r="C147" s="410" t="s">
        <v>227</v>
      </c>
      <c r="D147" s="177">
        <v>-852007707990</v>
      </c>
      <c r="E147" s="150">
        <v>-126768407.51000001</v>
      </c>
    </row>
    <row r="148" spans="1:7" ht="15" customHeight="1">
      <c r="A148" s="152">
        <v>661</v>
      </c>
      <c r="B148" s="406">
        <v>661</v>
      </c>
      <c r="C148" s="410" t="s">
        <v>228</v>
      </c>
      <c r="D148" s="177">
        <v>-4232306000</v>
      </c>
      <c r="E148" s="150">
        <v>-657161.71</v>
      </c>
    </row>
    <row r="149" spans="1:7" ht="15" customHeight="1">
      <c r="A149" s="152">
        <v>7</v>
      </c>
      <c r="C149" s="410" t="s">
        <v>319</v>
      </c>
      <c r="D149" s="177">
        <v>876575692771.00012</v>
      </c>
      <c r="E149" s="150">
        <v>130558492.84</v>
      </c>
    </row>
    <row r="150" spans="1:7" ht="15" customHeight="1">
      <c r="A150" s="152">
        <v>721</v>
      </c>
      <c r="B150" s="406">
        <v>721</v>
      </c>
      <c r="C150" s="410" t="s">
        <v>620</v>
      </c>
      <c r="D150" s="177">
        <v>12788763183</v>
      </c>
      <c r="E150" s="150">
        <v>2029519.9</v>
      </c>
    </row>
    <row r="151" spans="1:7" s="148" customFormat="1" ht="15" customHeight="1">
      <c r="A151" s="152">
        <v>722</v>
      </c>
      <c r="B151" s="406">
        <v>722</v>
      </c>
      <c r="C151" s="410" t="s">
        <v>343</v>
      </c>
      <c r="D151" s="177">
        <v>7546915598</v>
      </c>
      <c r="E151" s="150">
        <v>1103403.72</v>
      </c>
      <c r="G151" s="144"/>
    </row>
    <row r="152" spans="1:7" ht="15" customHeight="1">
      <c r="A152" s="152">
        <v>751</v>
      </c>
      <c r="B152" s="406">
        <v>751</v>
      </c>
      <c r="C152" s="410" t="s">
        <v>229</v>
      </c>
      <c r="D152" s="177">
        <v>852007707990</v>
      </c>
      <c r="E152" s="150">
        <v>126768407.51000001</v>
      </c>
    </row>
    <row r="153" spans="1:7" ht="15" customHeight="1">
      <c r="A153" s="152">
        <v>761</v>
      </c>
      <c r="B153" s="406">
        <v>761</v>
      </c>
      <c r="C153" s="410" t="s">
        <v>230</v>
      </c>
      <c r="D153" s="177">
        <v>4232306000</v>
      </c>
      <c r="E153" s="150">
        <v>657161.71</v>
      </c>
    </row>
    <row r="154" spans="1:7" ht="15" customHeight="1">
      <c r="A154" s="152">
        <v>3</v>
      </c>
      <c r="C154" s="410" t="s">
        <v>23</v>
      </c>
      <c r="D154" s="177">
        <v>12796909126</v>
      </c>
      <c r="E154" s="150">
        <v>1928456.5319999999</v>
      </c>
    </row>
    <row r="155" spans="1:7" ht="15" customHeight="1">
      <c r="A155" s="152">
        <v>310</v>
      </c>
      <c r="C155" s="410" t="s">
        <v>184</v>
      </c>
      <c r="D155" s="177">
        <v>10716000000</v>
      </c>
      <c r="E155" s="150">
        <v>1656025.18</v>
      </c>
    </row>
    <row r="156" spans="1:7" ht="15" customHeight="1">
      <c r="A156" s="152">
        <v>310101</v>
      </c>
      <c r="C156" s="410" t="s">
        <v>589</v>
      </c>
      <c r="D156" s="177">
        <v>10000000000</v>
      </c>
      <c r="E156" s="150">
        <v>1596450.0000000002</v>
      </c>
    </row>
    <row r="157" spans="1:7" ht="15" customHeight="1">
      <c r="A157" s="152">
        <v>31010101</v>
      </c>
      <c r="B157" s="406">
        <v>31010101</v>
      </c>
      <c r="C157" s="410" t="s">
        <v>622</v>
      </c>
      <c r="D157" s="177">
        <v>15000000000</v>
      </c>
      <c r="E157" s="150">
        <v>2391027.31</v>
      </c>
    </row>
    <row r="158" spans="1:7" ht="15" customHeight="1">
      <c r="A158" s="152">
        <v>31010102</v>
      </c>
      <c r="B158" s="406">
        <v>31010102</v>
      </c>
      <c r="C158" s="410" t="s">
        <v>625</v>
      </c>
      <c r="D158" s="177">
        <v>-5000000000</v>
      </c>
      <c r="E158" s="150">
        <v>-794577.31</v>
      </c>
    </row>
    <row r="159" spans="1:7" ht="15" customHeight="1">
      <c r="A159" s="152">
        <v>310102</v>
      </c>
      <c r="C159" s="410" t="s">
        <v>316</v>
      </c>
      <c r="D159" s="177">
        <v>716000000</v>
      </c>
      <c r="E159" s="150">
        <v>59575.18</v>
      </c>
    </row>
    <row r="160" spans="1:7" ht="15" customHeight="1">
      <c r="A160" s="152">
        <v>31010201</v>
      </c>
      <c r="B160" s="406">
        <v>31010201</v>
      </c>
      <c r="C160" s="410" t="s">
        <v>537</v>
      </c>
      <c r="D160" s="177">
        <v>615000000</v>
      </c>
      <c r="E160" s="150">
        <v>45103.94</v>
      </c>
    </row>
    <row r="161" spans="1:17" s="148" customFormat="1" ht="15" customHeight="1">
      <c r="A161" s="152">
        <v>31010202</v>
      </c>
      <c r="B161" s="406">
        <v>31010202</v>
      </c>
      <c r="C161" s="410" t="s">
        <v>626</v>
      </c>
      <c r="D161" s="177">
        <v>101000000</v>
      </c>
      <c r="E161" s="150">
        <v>14471.24</v>
      </c>
      <c r="G161" s="144"/>
      <c r="N161" s="144"/>
      <c r="Q161" s="144"/>
    </row>
    <row r="162" spans="1:17" s="148" customFormat="1" ht="15" customHeight="1">
      <c r="A162" s="152">
        <v>315</v>
      </c>
      <c r="B162" s="407"/>
      <c r="C162" s="410" t="s">
        <v>12</v>
      </c>
      <c r="D162" s="177">
        <v>35338445</v>
      </c>
      <c r="E162" s="150">
        <v>2594.84</v>
      </c>
      <c r="N162" s="144"/>
      <c r="Q162" s="144"/>
    </row>
    <row r="163" spans="1:17" s="148" customFormat="1" ht="15" customHeight="1">
      <c r="A163" s="152">
        <v>31501</v>
      </c>
      <c r="B163" s="406">
        <v>31501</v>
      </c>
      <c r="C163" s="410" t="s">
        <v>186</v>
      </c>
      <c r="D163" s="177">
        <v>32519922</v>
      </c>
      <c r="E163" s="150">
        <v>2386.94</v>
      </c>
      <c r="G163" s="144"/>
      <c r="N163" s="144"/>
      <c r="Q163" s="144"/>
    </row>
    <row r="164" spans="1:17" ht="15" customHeight="1">
      <c r="A164" s="152">
        <v>31503</v>
      </c>
      <c r="C164" s="410" t="s">
        <v>188</v>
      </c>
      <c r="D164" s="177">
        <v>2818523</v>
      </c>
      <c r="E164" s="150">
        <v>207.9</v>
      </c>
      <c r="J164" s="148"/>
    </row>
    <row r="165" spans="1:17" ht="15" customHeight="1">
      <c r="A165" s="152">
        <v>315102</v>
      </c>
      <c r="B165" s="406">
        <v>31503</v>
      </c>
      <c r="C165" s="410" t="s">
        <v>538</v>
      </c>
      <c r="D165" s="177">
        <v>2818523</v>
      </c>
      <c r="E165" s="150">
        <v>207.9</v>
      </c>
    </row>
    <row r="166" spans="1:17" ht="15" customHeight="1">
      <c r="A166" s="152">
        <v>316</v>
      </c>
      <c r="C166" s="410" t="s">
        <v>130</v>
      </c>
      <c r="D166" s="177">
        <v>2045570681</v>
      </c>
      <c r="E166" s="150">
        <v>269836.51199999999</v>
      </c>
    </row>
    <row r="167" spans="1:17" ht="15" customHeight="1">
      <c r="A167" s="152">
        <v>31601</v>
      </c>
      <c r="B167" s="406">
        <v>31601</v>
      </c>
      <c r="C167" s="410" t="s">
        <v>189</v>
      </c>
      <c r="D167" s="177">
        <v>-16109965</v>
      </c>
      <c r="E167" s="150">
        <v>-3133.2180000000008</v>
      </c>
    </row>
    <row r="168" spans="1:17" ht="15" customHeight="1">
      <c r="A168" s="152">
        <v>31602</v>
      </c>
      <c r="B168" s="406">
        <v>31602</v>
      </c>
      <c r="C168" s="410" t="s">
        <v>190</v>
      </c>
      <c r="D168" s="177">
        <v>2061680646</v>
      </c>
      <c r="E168" s="150">
        <v>272969.75</v>
      </c>
    </row>
    <row r="169" spans="1:17" s="148" customFormat="1" ht="15" customHeight="1">
      <c r="A169" s="152">
        <v>4</v>
      </c>
      <c r="B169" s="407"/>
      <c r="C169" s="410" t="s">
        <v>191</v>
      </c>
      <c r="D169" s="177">
        <v>10727527489</v>
      </c>
      <c r="E169" s="150">
        <v>1799327.24</v>
      </c>
    </row>
    <row r="170" spans="1:17" ht="15" customHeight="1">
      <c r="A170" s="152">
        <v>41</v>
      </c>
      <c r="C170" s="410" t="s">
        <v>14</v>
      </c>
      <c r="D170" s="177">
        <v>9321273805</v>
      </c>
      <c r="E170" s="150">
        <v>1372003.38</v>
      </c>
    </row>
    <row r="171" spans="1:17" ht="15" customHeight="1">
      <c r="A171" s="152">
        <v>410101</v>
      </c>
      <c r="C171" s="410" t="s">
        <v>344</v>
      </c>
      <c r="D171" s="177">
        <v>714002845</v>
      </c>
      <c r="E171" s="150">
        <v>106597.47</v>
      </c>
    </row>
    <row r="172" spans="1:17" ht="15" customHeight="1">
      <c r="A172" s="152">
        <v>410102</v>
      </c>
      <c r="C172" s="410" t="s">
        <v>194</v>
      </c>
      <c r="D172" s="177">
        <v>86114976</v>
      </c>
      <c r="E172" s="150">
        <v>12895.43</v>
      </c>
      <c r="I172" s="149"/>
    </row>
    <row r="173" spans="1:17" s="148" customFormat="1" ht="15" customHeight="1">
      <c r="A173" s="152">
        <v>410103</v>
      </c>
      <c r="B173" s="407"/>
      <c r="C173" s="410" t="s">
        <v>287</v>
      </c>
      <c r="D173" s="177">
        <v>334936935</v>
      </c>
      <c r="E173" s="150">
        <v>49500</v>
      </c>
      <c r="J173" s="144"/>
      <c r="K173" s="144"/>
    </row>
    <row r="174" spans="1:17" ht="15" customHeight="1">
      <c r="A174" s="152">
        <v>410104</v>
      </c>
      <c r="C174" s="410" t="s">
        <v>288</v>
      </c>
      <c r="D174" s="177">
        <v>21544991</v>
      </c>
      <c r="E174" s="150">
        <v>3226.22</v>
      </c>
    </row>
    <row r="175" spans="1:17" ht="15" customHeight="1">
      <c r="A175" s="152">
        <v>410105</v>
      </c>
      <c r="C175" s="410" t="s">
        <v>397</v>
      </c>
      <c r="D175" s="177">
        <v>400000</v>
      </c>
      <c r="E175" s="150">
        <v>59.67</v>
      </c>
    </row>
    <row r="176" spans="1:17" ht="15" customHeight="1">
      <c r="A176" s="152">
        <v>410106</v>
      </c>
      <c r="C176" s="410" t="s">
        <v>398</v>
      </c>
      <c r="D176" s="177">
        <v>6807664</v>
      </c>
      <c r="E176" s="150">
        <v>1037.1099999999999</v>
      </c>
    </row>
    <row r="177" spans="1:5" ht="15" customHeight="1">
      <c r="A177" s="152">
        <v>410107</v>
      </c>
      <c r="C177" s="410" t="s">
        <v>399</v>
      </c>
      <c r="D177" s="177">
        <v>2165907172</v>
      </c>
      <c r="E177" s="150">
        <v>316761.02</v>
      </c>
    </row>
    <row r="178" spans="1:5" ht="15" customHeight="1">
      <c r="A178" s="152">
        <v>410108</v>
      </c>
      <c r="C178" s="410" t="s">
        <v>289</v>
      </c>
      <c r="D178" s="177">
        <v>415409228</v>
      </c>
      <c r="E178" s="150">
        <v>59843.45</v>
      </c>
    </row>
    <row r="179" spans="1:5" ht="15" customHeight="1">
      <c r="A179" s="152">
        <v>410109</v>
      </c>
      <c r="C179" s="410" t="s">
        <v>192</v>
      </c>
      <c r="D179" s="177">
        <v>209023783</v>
      </c>
      <c r="E179" s="150">
        <v>30704.76</v>
      </c>
    </row>
    <row r="180" spans="1:5" ht="15" customHeight="1">
      <c r="A180" s="152">
        <v>410110</v>
      </c>
      <c r="C180" s="410" t="s">
        <v>400</v>
      </c>
      <c r="D180" s="177">
        <v>477734810</v>
      </c>
      <c r="E180" s="150">
        <v>69466.210000000006</v>
      </c>
    </row>
    <row r="181" spans="1:5" ht="15" customHeight="1">
      <c r="A181" s="152">
        <v>410111</v>
      </c>
      <c r="C181" s="410" t="s">
        <v>193</v>
      </c>
      <c r="D181" s="177">
        <v>13561518</v>
      </c>
      <c r="E181" s="150">
        <v>1975.1</v>
      </c>
    </row>
    <row r="182" spans="1:5" ht="15" customHeight="1">
      <c r="A182" s="152">
        <v>410112</v>
      </c>
      <c r="C182" s="410" t="s">
        <v>401</v>
      </c>
      <c r="D182" s="177">
        <v>754199881</v>
      </c>
      <c r="E182" s="150">
        <v>114107.13</v>
      </c>
    </row>
    <row r="183" spans="1:5" ht="15" customHeight="1">
      <c r="A183" s="152">
        <v>410115</v>
      </c>
      <c r="C183" s="410" t="s">
        <v>195</v>
      </c>
      <c r="D183" s="177">
        <v>6021870</v>
      </c>
      <c r="E183" s="150">
        <v>881.76</v>
      </c>
    </row>
    <row r="184" spans="1:5" ht="15" customHeight="1">
      <c r="A184" s="152">
        <v>410116</v>
      </c>
      <c r="C184" s="410" t="s">
        <v>330</v>
      </c>
      <c r="D184" s="177">
        <v>3918687347</v>
      </c>
      <c r="E184" s="150">
        <v>576768.99</v>
      </c>
    </row>
    <row r="185" spans="1:5" ht="15" customHeight="1">
      <c r="A185" s="152">
        <v>410118</v>
      </c>
      <c r="C185" s="410" t="s">
        <v>402</v>
      </c>
      <c r="D185" s="177">
        <v>3516576</v>
      </c>
      <c r="E185" s="150">
        <v>535.42999999999995</v>
      </c>
    </row>
    <row r="186" spans="1:5" ht="15" customHeight="1">
      <c r="A186" s="152">
        <v>410119</v>
      </c>
      <c r="C186" s="410" t="s">
        <v>526</v>
      </c>
      <c r="D186" s="177">
        <v>192230510</v>
      </c>
      <c r="E186" s="150">
        <v>27473.33</v>
      </c>
    </row>
    <row r="187" spans="1:5" ht="15" customHeight="1">
      <c r="A187" s="152">
        <v>410121</v>
      </c>
      <c r="C187" s="410" t="s">
        <v>676</v>
      </c>
      <c r="D187" s="177">
        <v>1173699</v>
      </c>
      <c r="E187" s="150">
        <v>170.3</v>
      </c>
    </row>
    <row r="188" spans="1:5" ht="15" customHeight="1">
      <c r="A188" s="152">
        <v>42</v>
      </c>
      <c r="C188" s="410" t="s">
        <v>290</v>
      </c>
      <c r="D188" s="177">
        <v>1289289068</v>
      </c>
      <c r="E188" s="150">
        <v>410332.18</v>
      </c>
    </row>
    <row r="189" spans="1:5" ht="15" customHeight="1">
      <c r="A189" s="152">
        <v>42103</v>
      </c>
      <c r="C189" s="410" t="s">
        <v>196</v>
      </c>
      <c r="D189" s="177">
        <v>1288095434</v>
      </c>
      <c r="E189" s="150">
        <v>410155.61</v>
      </c>
    </row>
    <row r="190" spans="1:5" ht="15" customHeight="1">
      <c r="A190" s="152">
        <v>42205</v>
      </c>
      <c r="C190" s="410" t="s">
        <v>291</v>
      </c>
      <c r="D190" s="177">
        <v>1193634</v>
      </c>
      <c r="E190" s="150">
        <v>176.57</v>
      </c>
    </row>
    <row r="191" spans="1:5" ht="15" customHeight="1">
      <c r="A191" s="152">
        <v>43</v>
      </c>
      <c r="C191" s="410" t="s">
        <v>292</v>
      </c>
      <c r="D191" s="177">
        <v>116964616</v>
      </c>
      <c r="E191" s="150">
        <v>16991.68</v>
      </c>
    </row>
    <row r="192" spans="1:5" ht="15" customHeight="1">
      <c r="A192" s="152">
        <v>4304</v>
      </c>
      <c r="C192" s="410" t="s">
        <v>655</v>
      </c>
      <c r="D192" s="177">
        <v>103990631</v>
      </c>
      <c r="E192" s="150">
        <v>15083.21</v>
      </c>
    </row>
    <row r="193" spans="1:5" ht="15" customHeight="1">
      <c r="A193" s="152">
        <v>4305</v>
      </c>
      <c r="C193" s="410" t="s">
        <v>197</v>
      </c>
      <c r="D193" s="177">
        <v>12973985</v>
      </c>
      <c r="E193" s="150">
        <v>1908.47</v>
      </c>
    </row>
    <row r="194" spans="1:5" ht="15" customHeight="1">
      <c r="A194" s="152">
        <v>5</v>
      </c>
      <c r="C194" s="410" t="s">
        <v>198</v>
      </c>
      <c r="D194" s="177">
        <v>8665846843</v>
      </c>
      <c r="E194" s="150">
        <v>1526357.51</v>
      </c>
    </row>
    <row r="195" spans="1:5" ht="15" customHeight="1">
      <c r="A195" s="152">
        <v>51</v>
      </c>
      <c r="C195" s="410" t="s">
        <v>199</v>
      </c>
      <c r="D195" s="177">
        <v>8286854206</v>
      </c>
      <c r="E195" s="150">
        <v>1471488.55</v>
      </c>
    </row>
    <row r="196" spans="1:5" ht="15" customHeight="1">
      <c r="A196" s="152">
        <v>5101</v>
      </c>
      <c r="C196" s="410" t="s">
        <v>293</v>
      </c>
      <c r="D196" s="177">
        <v>1880067313</v>
      </c>
      <c r="E196" s="150">
        <v>273401.81999999995</v>
      </c>
    </row>
    <row r="197" spans="1:5" ht="15" customHeight="1">
      <c r="A197" s="152">
        <v>510101</v>
      </c>
      <c r="C197" s="410" t="s">
        <v>294</v>
      </c>
      <c r="D197" s="177">
        <v>56638828</v>
      </c>
      <c r="E197" s="150">
        <v>8580.3799999999992</v>
      </c>
    </row>
    <row r="198" spans="1:5" ht="15" customHeight="1">
      <c r="A198" s="152">
        <v>510102</v>
      </c>
      <c r="C198" s="410" t="s">
        <v>221</v>
      </c>
      <c r="D198" s="177">
        <v>223124937</v>
      </c>
      <c r="E198" s="150">
        <v>32647.14</v>
      </c>
    </row>
    <row r="199" spans="1:5" ht="15" customHeight="1">
      <c r="A199" s="152">
        <v>510103</v>
      </c>
      <c r="C199" s="410" t="s">
        <v>295</v>
      </c>
      <c r="D199" s="177">
        <v>47538328</v>
      </c>
      <c r="E199" s="150">
        <v>6993.33</v>
      </c>
    </row>
    <row r="200" spans="1:5" ht="15" customHeight="1">
      <c r="A200" s="152">
        <v>510104</v>
      </c>
      <c r="C200" s="410" t="s">
        <v>296</v>
      </c>
      <c r="D200" s="177">
        <v>1057133388</v>
      </c>
      <c r="E200" s="150">
        <v>153811.15</v>
      </c>
    </row>
    <row r="201" spans="1:5" ht="15" customHeight="1">
      <c r="A201" s="152">
        <v>510105</v>
      </c>
      <c r="C201" s="410" t="s">
        <v>222</v>
      </c>
      <c r="D201" s="177">
        <v>251012134</v>
      </c>
      <c r="E201" s="150">
        <v>36032.400000000001</v>
      </c>
    </row>
    <row r="202" spans="1:5" ht="15" customHeight="1">
      <c r="A202" s="152">
        <v>510106</v>
      </c>
      <c r="C202" s="410" t="s">
        <v>297</v>
      </c>
      <c r="D202" s="177">
        <v>2530200</v>
      </c>
      <c r="E202" s="150">
        <v>390.84</v>
      </c>
    </row>
    <row r="203" spans="1:5" ht="15" customHeight="1">
      <c r="A203" s="152">
        <v>510110</v>
      </c>
      <c r="C203" s="410" t="s">
        <v>403</v>
      </c>
      <c r="D203" s="177">
        <v>82039498</v>
      </c>
      <c r="E203" s="150">
        <v>12160.739999999991</v>
      </c>
    </row>
    <row r="204" spans="1:5" ht="15" customHeight="1">
      <c r="A204" s="152">
        <v>510111</v>
      </c>
      <c r="C204" s="410" t="s">
        <v>677</v>
      </c>
      <c r="D204" s="177">
        <v>160050000</v>
      </c>
      <c r="E204" s="150">
        <v>22785.84</v>
      </c>
    </row>
    <row r="205" spans="1:5" ht="15" customHeight="1">
      <c r="A205" s="152">
        <v>5102</v>
      </c>
      <c r="C205" s="410" t="s">
        <v>298</v>
      </c>
      <c r="D205" s="177">
        <v>366062959</v>
      </c>
      <c r="E205" s="150">
        <v>54272.21</v>
      </c>
    </row>
    <row r="206" spans="1:5" ht="15" customHeight="1">
      <c r="A206" s="152">
        <v>510201</v>
      </c>
      <c r="C206" s="410" t="s">
        <v>207</v>
      </c>
      <c r="D206" s="177">
        <v>2635894</v>
      </c>
      <c r="E206" s="150">
        <v>764.92000000000098</v>
      </c>
    </row>
    <row r="207" spans="1:5" ht="15" customHeight="1">
      <c r="A207" s="152">
        <v>510203</v>
      </c>
      <c r="C207" s="410" t="s">
        <v>299</v>
      </c>
      <c r="D207" s="177">
        <v>6170137</v>
      </c>
      <c r="E207" s="150">
        <v>893.12</v>
      </c>
    </row>
    <row r="208" spans="1:5" ht="15" customHeight="1">
      <c r="A208" s="152">
        <v>510204</v>
      </c>
      <c r="C208" s="410" t="s">
        <v>300</v>
      </c>
      <c r="D208" s="177">
        <v>182256928</v>
      </c>
      <c r="E208" s="150">
        <v>26848.41</v>
      </c>
    </row>
    <row r="209" spans="1:5" ht="15" customHeight="1">
      <c r="A209" s="152">
        <v>510206</v>
      </c>
      <c r="C209" s="410" t="s">
        <v>301</v>
      </c>
      <c r="D209" s="177">
        <v>175000000</v>
      </c>
      <c r="E209" s="150">
        <v>25765.759999999998</v>
      </c>
    </row>
    <row r="210" spans="1:5" ht="15" customHeight="1">
      <c r="A210" s="152">
        <v>5103</v>
      </c>
      <c r="C210" s="410" t="s">
        <v>15</v>
      </c>
      <c r="D210" s="177">
        <v>4593663841</v>
      </c>
      <c r="E210" s="150">
        <v>677151.12000000011</v>
      </c>
    </row>
    <row r="211" spans="1:5" ht="15" customHeight="1">
      <c r="A211" s="152">
        <v>510301</v>
      </c>
      <c r="C211" s="410" t="s">
        <v>302</v>
      </c>
      <c r="D211" s="177">
        <v>1886570513</v>
      </c>
      <c r="E211" s="150">
        <v>276809.21999999997</v>
      </c>
    </row>
    <row r="212" spans="1:5" ht="15" customHeight="1">
      <c r="A212" s="152">
        <v>51030101</v>
      </c>
      <c r="C212" s="410" t="s">
        <v>200</v>
      </c>
      <c r="D212" s="177">
        <v>1274843333</v>
      </c>
      <c r="E212" s="150">
        <v>187340.78</v>
      </c>
    </row>
    <row r="213" spans="1:5" ht="15" customHeight="1">
      <c r="A213" s="152">
        <v>51030103</v>
      </c>
      <c r="C213" s="410" t="s">
        <v>201</v>
      </c>
      <c r="D213" s="177">
        <v>193136116</v>
      </c>
      <c r="E213" s="150">
        <v>28415.57</v>
      </c>
    </row>
    <row r="214" spans="1:5" ht="15" customHeight="1">
      <c r="A214" s="152">
        <v>51030104</v>
      </c>
      <c r="C214" s="410" t="s">
        <v>202</v>
      </c>
      <c r="D214" s="177">
        <v>123197731</v>
      </c>
      <c r="E214" s="150">
        <v>18111.96</v>
      </c>
    </row>
    <row r="215" spans="1:5" ht="15" customHeight="1">
      <c r="A215" s="152">
        <v>51030105</v>
      </c>
      <c r="C215" s="410" t="s">
        <v>203</v>
      </c>
      <c r="D215" s="177">
        <v>10393333</v>
      </c>
      <c r="E215" s="150">
        <v>1588.38</v>
      </c>
    </row>
    <row r="216" spans="1:5" ht="15" customHeight="1">
      <c r="A216" s="152">
        <v>51030107</v>
      </c>
      <c r="C216" s="410" t="s">
        <v>678</v>
      </c>
      <c r="D216" s="177">
        <v>285000000</v>
      </c>
      <c r="E216" s="150">
        <v>41352.53</v>
      </c>
    </row>
    <row r="217" spans="1:5" ht="15" customHeight="1">
      <c r="A217" s="152">
        <v>510302</v>
      </c>
      <c r="C217" s="410" t="s">
        <v>345</v>
      </c>
      <c r="D217" s="177">
        <v>399212750</v>
      </c>
      <c r="E217" s="150">
        <v>58501.120000000003</v>
      </c>
    </row>
    <row r="218" spans="1:5" ht="15" customHeight="1">
      <c r="A218" s="152">
        <v>510303</v>
      </c>
      <c r="C218" s="410" t="s">
        <v>204</v>
      </c>
      <c r="D218" s="177">
        <v>243931510</v>
      </c>
      <c r="E218" s="150">
        <v>35861.879999999997</v>
      </c>
    </row>
    <row r="219" spans="1:5" ht="15" customHeight="1">
      <c r="A219" s="152">
        <v>510304</v>
      </c>
      <c r="C219" s="410" t="s">
        <v>205</v>
      </c>
      <c r="D219" s="177">
        <v>239294319</v>
      </c>
      <c r="E219" s="150">
        <v>34690.94</v>
      </c>
    </row>
    <row r="220" spans="1:5" ht="15" customHeight="1">
      <c r="A220" s="152">
        <v>510305</v>
      </c>
      <c r="C220" s="410" t="s">
        <v>206</v>
      </c>
      <c r="D220" s="177">
        <v>3329302</v>
      </c>
      <c r="E220" s="150">
        <v>515.13</v>
      </c>
    </row>
    <row r="221" spans="1:5" ht="15" customHeight="1">
      <c r="A221" s="152">
        <v>510306</v>
      </c>
      <c r="C221" s="410" t="s">
        <v>208</v>
      </c>
      <c r="D221" s="177">
        <v>6198182</v>
      </c>
      <c r="E221" s="150">
        <v>920.53000000000009</v>
      </c>
    </row>
    <row r="222" spans="1:5" ht="15" customHeight="1">
      <c r="A222" s="152">
        <v>510307</v>
      </c>
      <c r="C222" s="410" t="s">
        <v>210</v>
      </c>
      <c r="D222" s="177">
        <v>16217832</v>
      </c>
      <c r="E222" s="150">
        <v>2436.33</v>
      </c>
    </row>
    <row r="223" spans="1:5" ht="15" customHeight="1">
      <c r="A223" s="152">
        <v>510308</v>
      </c>
      <c r="C223" s="410" t="s">
        <v>539</v>
      </c>
      <c r="D223" s="177">
        <v>16388271</v>
      </c>
      <c r="E223" s="150">
        <v>2365.75</v>
      </c>
    </row>
    <row r="224" spans="1:5" ht="15" customHeight="1">
      <c r="A224" s="152">
        <v>510309</v>
      </c>
      <c r="C224" s="410" t="s">
        <v>405</v>
      </c>
      <c r="D224" s="177">
        <v>65692208</v>
      </c>
      <c r="E224" s="150">
        <v>9660.7000000000007</v>
      </c>
    </row>
    <row r="225" spans="1:5" ht="15" customHeight="1">
      <c r="A225" s="152">
        <v>510310</v>
      </c>
      <c r="C225" s="410" t="s">
        <v>540</v>
      </c>
      <c r="D225" s="177">
        <v>96729000</v>
      </c>
      <c r="E225" s="150">
        <v>14213.04</v>
      </c>
    </row>
    <row r="226" spans="1:5" ht="15" customHeight="1">
      <c r="A226" s="152">
        <v>510311</v>
      </c>
      <c r="C226" s="410" t="s">
        <v>213</v>
      </c>
      <c r="D226" s="177">
        <v>5334395</v>
      </c>
      <c r="E226" s="150">
        <v>805.78</v>
      </c>
    </row>
    <row r="227" spans="1:5" ht="15" customHeight="1">
      <c r="A227" s="152">
        <v>510312</v>
      </c>
      <c r="C227" s="410" t="s">
        <v>215</v>
      </c>
      <c r="D227" s="177">
        <v>250000000</v>
      </c>
      <c r="E227" s="150">
        <v>36516.21</v>
      </c>
    </row>
    <row r="228" spans="1:5" ht="15" customHeight="1">
      <c r="A228" s="152">
        <v>510313</v>
      </c>
      <c r="C228" s="410" t="s">
        <v>303</v>
      </c>
      <c r="D228" s="177">
        <v>95227250</v>
      </c>
      <c r="E228" s="150">
        <v>14050</v>
      </c>
    </row>
    <row r="229" spans="1:5" ht="15" customHeight="1">
      <c r="A229" s="152">
        <v>510315</v>
      </c>
      <c r="C229" s="410" t="s">
        <v>304</v>
      </c>
      <c r="D229" s="177">
        <v>32340909</v>
      </c>
      <c r="E229" s="150">
        <v>4759.63</v>
      </c>
    </row>
    <row r="230" spans="1:5" ht="15" customHeight="1">
      <c r="A230" s="152">
        <v>510316</v>
      </c>
      <c r="C230" s="410" t="s">
        <v>47</v>
      </c>
      <c r="D230" s="177">
        <v>83333332</v>
      </c>
      <c r="E230" s="150">
        <v>12734.28</v>
      </c>
    </row>
    <row r="231" spans="1:5" ht="15" customHeight="1">
      <c r="A231" s="152">
        <v>510318</v>
      </c>
      <c r="C231" s="410" t="s">
        <v>305</v>
      </c>
      <c r="D231" s="177">
        <v>9900000</v>
      </c>
      <c r="E231" s="150">
        <v>1507.15</v>
      </c>
    </row>
    <row r="232" spans="1:5" ht="15" customHeight="1">
      <c r="A232" s="152">
        <v>510319</v>
      </c>
      <c r="C232" s="410" t="s">
        <v>217</v>
      </c>
      <c r="D232" s="177">
        <v>400000</v>
      </c>
      <c r="E232" s="150">
        <v>61.28</v>
      </c>
    </row>
    <row r="233" spans="1:5" ht="15" customHeight="1">
      <c r="A233" s="152">
        <v>510320</v>
      </c>
      <c r="C233" s="410" t="s">
        <v>218</v>
      </c>
      <c r="D233" s="177">
        <v>49756906</v>
      </c>
      <c r="E233" s="150">
        <v>7206.61</v>
      </c>
    </row>
    <row r="234" spans="1:5" ht="15" customHeight="1">
      <c r="A234" s="152">
        <v>510321</v>
      </c>
      <c r="C234" s="410" t="s">
        <v>219</v>
      </c>
      <c r="D234" s="177">
        <v>238600070</v>
      </c>
      <c r="E234" s="150">
        <v>35519.06</v>
      </c>
    </row>
    <row r="235" spans="1:5" ht="15" customHeight="1">
      <c r="A235" s="152">
        <v>510322</v>
      </c>
      <c r="C235" s="410" t="s">
        <v>237</v>
      </c>
      <c r="D235" s="177">
        <v>359799982</v>
      </c>
      <c r="E235" s="150">
        <v>52858.13</v>
      </c>
    </row>
    <row r="236" spans="1:5" ht="15" customHeight="1">
      <c r="A236" s="152">
        <v>510323</v>
      </c>
      <c r="C236" s="410" t="s">
        <v>214</v>
      </c>
      <c r="D236" s="177">
        <v>8256339</v>
      </c>
      <c r="E236" s="150">
        <v>1266.04</v>
      </c>
    </row>
    <row r="237" spans="1:5" ht="15" customHeight="1">
      <c r="A237" s="152">
        <v>510324</v>
      </c>
      <c r="C237" s="410" t="s">
        <v>220</v>
      </c>
      <c r="D237" s="177">
        <v>2839598</v>
      </c>
      <c r="E237" s="150">
        <v>435.97</v>
      </c>
    </row>
    <row r="238" spans="1:5" ht="15" customHeight="1">
      <c r="A238" s="152">
        <v>510325</v>
      </c>
      <c r="C238" s="410" t="s">
        <v>264</v>
      </c>
      <c r="D238" s="177">
        <v>-7235868</v>
      </c>
      <c r="E238" s="150">
        <v>-1212</v>
      </c>
    </row>
    <row r="239" spans="1:5" ht="15" customHeight="1">
      <c r="A239" s="152">
        <v>510327</v>
      </c>
      <c r="C239" s="410" t="s">
        <v>331</v>
      </c>
      <c r="D239" s="177">
        <v>56758411</v>
      </c>
      <c r="E239" s="150">
        <v>8346.2199999999993</v>
      </c>
    </row>
    <row r="240" spans="1:5" ht="15" customHeight="1">
      <c r="A240" s="152">
        <v>510328</v>
      </c>
      <c r="C240" s="410" t="s">
        <v>332</v>
      </c>
      <c r="D240" s="177">
        <v>4355762</v>
      </c>
      <c r="E240" s="150">
        <v>665.05</v>
      </c>
    </row>
    <row r="241" spans="1:5" ht="15" customHeight="1">
      <c r="A241" s="152">
        <v>510330</v>
      </c>
      <c r="C241" s="410" t="s">
        <v>306</v>
      </c>
      <c r="D241" s="177">
        <v>950000</v>
      </c>
      <c r="E241" s="150">
        <v>141.02000000000001</v>
      </c>
    </row>
    <row r="242" spans="1:5" ht="15" customHeight="1">
      <c r="A242" s="152">
        <v>510331</v>
      </c>
      <c r="C242" s="410" t="s">
        <v>679</v>
      </c>
      <c r="D242" s="177">
        <v>2663980</v>
      </c>
      <c r="E242" s="150">
        <v>386.57</v>
      </c>
    </row>
    <row r="243" spans="1:5" ht="15" customHeight="1">
      <c r="A243" s="152">
        <v>510335</v>
      </c>
      <c r="C243" s="410" t="s">
        <v>211</v>
      </c>
      <c r="D243" s="177">
        <v>892657</v>
      </c>
      <c r="E243" s="150">
        <v>129.53</v>
      </c>
    </row>
    <row r="244" spans="1:5" ht="15" customHeight="1">
      <c r="A244" s="152">
        <v>510337</v>
      </c>
      <c r="C244" s="410" t="s">
        <v>406</v>
      </c>
      <c r="D244" s="177">
        <v>-128817828</v>
      </c>
      <c r="E244" s="150">
        <v>-21081.119999999999</v>
      </c>
    </row>
    <row r="245" spans="1:5" ht="15" customHeight="1">
      <c r="A245" s="152">
        <v>510338</v>
      </c>
      <c r="C245" s="410" t="s">
        <v>407</v>
      </c>
      <c r="D245" s="177">
        <v>20176917</v>
      </c>
      <c r="E245" s="150">
        <v>2889.2</v>
      </c>
    </row>
    <row r="246" spans="1:5" ht="15" customHeight="1">
      <c r="A246" s="152">
        <v>510339</v>
      </c>
      <c r="C246" s="410" t="s">
        <v>408</v>
      </c>
      <c r="D246" s="177">
        <v>184948448</v>
      </c>
      <c r="E246" s="150">
        <v>27211.59</v>
      </c>
    </row>
    <row r="247" spans="1:5" ht="15" customHeight="1">
      <c r="A247" s="152">
        <v>510341</v>
      </c>
      <c r="C247" s="410" t="s">
        <v>527</v>
      </c>
      <c r="D247" s="177">
        <v>3909140</v>
      </c>
      <c r="E247" s="150">
        <v>575.21</v>
      </c>
    </row>
    <row r="248" spans="1:5" ht="15" customHeight="1">
      <c r="A248" s="152">
        <v>510342</v>
      </c>
      <c r="C248" s="410" t="s">
        <v>680</v>
      </c>
      <c r="D248" s="177">
        <v>5736362</v>
      </c>
      <c r="E248" s="150">
        <v>818.83</v>
      </c>
    </row>
    <row r="249" spans="1:5" ht="15" customHeight="1">
      <c r="A249" s="152">
        <v>510343</v>
      </c>
      <c r="C249" s="410" t="s">
        <v>681</v>
      </c>
      <c r="D249" s="177">
        <v>67865800</v>
      </c>
      <c r="E249" s="150">
        <v>10000</v>
      </c>
    </row>
    <row r="250" spans="1:5" ht="15" customHeight="1">
      <c r="A250" s="152">
        <v>5104</v>
      </c>
      <c r="C250" s="410" t="s">
        <v>225</v>
      </c>
      <c r="D250" s="177">
        <v>1447060093</v>
      </c>
      <c r="E250" s="150">
        <v>466663.4</v>
      </c>
    </row>
    <row r="251" spans="1:5" ht="15" customHeight="1">
      <c r="A251" s="152">
        <v>510402</v>
      </c>
      <c r="C251" s="410" t="s">
        <v>223</v>
      </c>
      <c r="D251" s="177">
        <v>196772299</v>
      </c>
      <c r="E251" s="150">
        <v>28341.79</v>
      </c>
    </row>
    <row r="252" spans="1:5" ht="15" customHeight="1">
      <c r="A252" s="152">
        <v>510403</v>
      </c>
      <c r="C252" s="410" t="s">
        <v>78</v>
      </c>
      <c r="D252" s="177">
        <v>13255937</v>
      </c>
      <c r="E252" s="150">
        <v>1930.96</v>
      </c>
    </row>
    <row r="253" spans="1:5" ht="15" customHeight="1">
      <c r="A253" s="152">
        <v>510405</v>
      </c>
      <c r="C253" s="410" t="s">
        <v>224</v>
      </c>
      <c r="D253" s="177">
        <v>1237031857</v>
      </c>
      <c r="E253" s="150">
        <v>436390.63</v>
      </c>
    </row>
    <row r="254" spans="1:5" ht="15" customHeight="1">
      <c r="A254" s="152">
        <v>52</v>
      </c>
      <c r="C254" s="410" t="s">
        <v>307</v>
      </c>
      <c r="D254" s="177">
        <v>378992637</v>
      </c>
      <c r="E254" s="150">
        <v>54868.960000000006</v>
      </c>
    </row>
    <row r="255" spans="1:5" ht="15" customHeight="1">
      <c r="A255" s="152">
        <v>5201</v>
      </c>
      <c r="C255" s="410" t="s">
        <v>308</v>
      </c>
      <c r="D255" s="177">
        <v>378992637</v>
      </c>
      <c r="E255" s="150">
        <v>54868.960000000006</v>
      </c>
    </row>
    <row r="256" spans="1:5" ht="15" customHeight="1">
      <c r="A256" s="152">
        <v>520101</v>
      </c>
      <c r="C256" s="410" t="s">
        <v>77</v>
      </c>
      <c r="D256" s="177">
        <v>263473906</v>
      </c>
      <c r="E256" s="150">
        <v>37960.57</v>
      </c>
    </row>
    <row r="257" spans="1:5" ht="15" customHeight="1">
      <c r="A257" s="152">
        <v>520102</v>
      </c>
      <c r="C257" s="410" t="s">
        <v>158</v>
      </c>
      <c r="D257" s="177">
        <v>2367767</v>
      </c>
      <c r="E257" s="150">
        <v>336.96</v>
      </c>
    </row>
    <row r="258" spans="1:5" ht="15" customHeight="1">
      <c r="A258" s="152">
        <v>520103</v>
      </c>
      <c r="C258" s="410" t="s">
        <v>309</v>
      </c>
      <c r="D258" s="177">
        <v>91745164</v>
      </c>
      <c r="E258" s="150">
        <v>13469.98</v>
      </c>
    </row>
    <row r="259" spans="1:5" ht="15" customHeight="1">
      <c r="A259" s="152">
        <v>520136</v>
      </c>
      <c r="C259" s="410" t="s">
        <v>226</v>
      </c>
      <c r="D259" s="177">
        <v>21405800</v>
      </c>
      <c r="E259" s="150">
        <v>3101.45</v>
      </c>
    </row>
    <row r="260" spans="1:5" ht="15" customHeight="1">
      <c r="A260" s="152">
        <v>520136</v>
      </c>
      <c r="C260" s="410" t="s">
        <v>226</v>
      </c>
      <c r="D260" s="177"/>
    </row>
  </sheetData>
  <printOptions gridLinesSet="0"/>
  <pageMargins left="0.75" right="0.75" top="1" bottom="0.75" header="0.5" footer="0.5"/>
  <pageSetup paperSize="9"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R861"/>
  <sheetViews>
    <sheetView zoomScale="90" zoomScaleNormal="90" workbookViewId="0">
      <pane ySplit="4" topLeftCell="A795" activePane="bottomLeft" state="frozen"/>
      <selection activeCell="C8" sqref="C8"/>
      <selection pane="bottomLeft" activeCell="C8" sqref="C8"/>
    </sheetView>
  </sheetViews>
  <sheetFormatPr baseColWidth="10" defaultColWidth="41.7109375" defaultRowHeight="12"/>
  <cols>
    <col min="1" max="1" width="12.140625" style="119" customWidth="1"/>
    <col min="2" max="2" width="51.85546875" style="119" bestFit="1" customWidth="1"/>
    <col min="3" max="3" width="14.5703125" style="121" customWidth="1"/>
    <col min="4" max="4" width="41.7109375" style="121"/>
    <col min="5" max="5" width="8.5703125" style="122" customWidth="1"/>
    <col min="6" max="6" width="7.140625" style="122" customWidth="1"/>
    <col min="7" max="7" width="18.28515625" style="137" customWidth="1"/>
    <col min="8" max="8" width="4.140625" style="119" customWidth="1"/>
    <col min="9" max="9" width="17" style="123" customWidth="1"/>
    <col min="10" max="10" width="5.28515625" style="119" customWidth="1"/>
    <col min="11" max="11" width="18.28515625" style="137" customWidth="1"/>
    <col min="12" max="12" width="4.140625" style="119" customWidth="1"/>
    <col min="13" max="13" width="17" style="123" customWidth="1"/>
    <col min="14" max="14" width="4.42578125" style="119" customWidth="1"/>
    <col min="15" max="15" width="18.28515625" style="137" customWidth="1"/>
    <col min="16" max="16" width="4.140625" style="119" customWidth="1"/>
    <col min="17" max="17" width="17" style="123" customWidth="1"/>
    <col min="18" max="16384" width="41.7109375" style="119"/>
  </cols>
  <sheetData>
    <row r="1" spans="1:17">
      <c r="B1" s="120" t="s">
        <v>351</v>
      </c>
    </row>
    <row r="2" spans="1:17">
      <c r="B2" s="124" t="s">
        <v>352</v>
      </c>
    </row>
    <row r="3" spans="1:17">
      <c r="G3" s="782" t="s">
        <v>1067</v>
      </c>
      <c r="H3" s="782"/>
      <c r="I3" s="782"/>
      <c r="J3" s="123"/>
      <c r="K3" s="782" t="s">
        <v>1074</v>
      </c>
      <c r="L3" s="782"/>
      <c r="M3" s="782"/>
      <c r="N3" s="123"/>
      <c r="O3" s="782" t="s">
        <v>1073</v>
      </c>
      <c r="P3" s="782"/>
      <c r="Q3" s="782"/>
    </row>
    <row r="4" spans="1:17" s="122" customFormat="1" ht="11.45" customHeight="1">
      <c r="A4" s="125" t="s">
        <v>31</v>
      </c>
      <c r="B4" s="125" t="s">
        <v>32</v>
      </c>
      <c r="C4" s="125" t="s">
        <v>233</v>
      </c>
      <c r="D4" s="125" t="s">
        <v>1</v>
      </c>
      <c r="E4" s="125" t="s">
        <v>2</v>
      </c>
      <c r="F4" s="125" t="s">
        <v>350</v>
      </c>
      <c r="G4" s="138" t="s">
        <v>1065</v>
      </c>
      <c r="H4" s="125"/>
      <c r="I4" s="126" t="s">
        <v>1066</v>
      </c>
      <c r="J4" s="125"/>
      <c r="K4" s="138" t="s">
        <v>1065</v>
      </c>
      <c r="L4" s="125"/>
      <c r="M4" s="126" t="s">
        <v>1066</v>
      </c>
      <c r="N4" s="125"/>
      <c r="O4" s="138" t="s">
        <v>1065</v>
      </c>
      <c r="P4" s="125"/>
      <c r="Q4" s="126" t="s">
        <v>1066</v>
      </c>
    </row>
    <row r="5" spans="1:17" s="132" customFormat="1" ht="12" customHeight="1">
      <c r="A5" s="128" t="s">
        <v>3</v>
      </c>
      <c r="B5" s="128"/>
      <c r="C5" s="129">
        <v>1</v>
      </c>
      <c r="D5" s="342" t="s">
        <v>3</v>
      </c>
      <c r="E5" s="130" t="s">
        <v>6</v>
      </c>
      <c r="F5" s="130" t="s">
        <v>348</v>
      </c>
      <c r="G5" s="139">
        <f>IF(F5="I",IFERROR(VLOOKUP(C5,'BG 032021'!A:C,3,FALSE),0),0)</f>
        <v>0</v>
      </c>
      <c r="H5" s="131"/>
      <c r="I5" s="371">
        <f>IF(F5="I",IFERROR(VLOOKUP(C5,'BG 032021'!A:D,4,FALSE),0),0)</f>
        <v>0</v>
      </c>
      <c r="J5" s="131"/>
      <c r="K5" s="139">
        <f>IF(F5="I",SUMIF('BG 2020'!B:B,Clasificaciones!C5,'BG 2020'!D:D),0)</f>
        <v>0</v>
      </c>
      <c r="L5" s="131"/>
      <c r="M5" s="371">
        <f>IF(F5="I",SUMIF('BG 2020'!B:B,Clasificaciones!C5,'BG 2020'!E:E),0)</f>
        <v>0</v>
      </c>
      <c r="N5" s="131"/>
      <c r="O5" s="139">
        <f>IF(F5="I",SUMIF('EERR 032020'!G:G,Clasificaciones!C5,'EERR 032020'!D:D),0)</f>
        <v>0</v>
      </c>
      <c r="P5" s="131"/>
      <c r="Q5" s="371">
        <f>IF(F5="I",SUMIF('EERR 032020'!G:G,Clasificaciones!C5,'EERR 032020'!E:E),0)</f>
        <v>0</v>
      </c>
    </row>
    <row r="6" spans="1:17" s="132" customFormat="1" ht="12" customHeight="1">
      <c r="A6" s="128" t="s">
        <v>3</v>
      </c>
      <c r="B6" s="128"/>
      <c r="C6" s="129">
        <v>11</v>
      </c>
      <c r="D6" s="342" t="s">
        <v>4</v>
      </c>
      <c r="E6" s="130" t="s">
        <v>6</v>
      </c>
      <c r="F6" s="130" t="s">
        <v>348</v>
      </c>
      <c r="G6" s="139">
        <f>IF(F6="I",IFERROR(VLOOKUP(C6,'BG 032021'!A:C,3,FALSE),0),0)</f>
        <v>0</v>
      </c>
      <c r="H6" s="131"/>
      <c r="I6" s="371">
        <f>IF(F6="I",IFERROR(VLOOKUP(C6,'BG 032021'!A:D,4,FALSE),0),0)</f>
        <v>0</v>
      </c>
      <c r="J6" s="131"/>
      <c r="K6" s="139">
        <f>IF(F6="I",SUMIF('BG 2020'!B:B,Clasificaciones!C6,'BG 2020'!D:D),0)</f>
        <v>0</v>
      </c>
      <c r="L6" s="131"/>
      <c r="M6" s="371">
        <f>IF(F6="I",SUMIF('BG 2020'!B:B,Clasificaciones!C6,'BG 2020'!E:E),0)</f>
        <v>0</v>
      </c>
      <c r="N6" s="131"/>
      <c r="O6" s="139">
        <f>IF(F6="I",SUMIF('EERR 032020'!G:G,Clasificaciones!C6,'EERR 032020'!D:D),0)</f>
        <v>0</v>
      </c>
      <c r="P6" s="131"/>
      <c r="Q6" s="371">
        <f>IF(F6="I",SUMIF('EERR 032020'!G:G,Clasificaciones!C6,'EERR 032020'!E:E),0)</f>
        <v>0</v>
      </c>
    </row>
    <row r="7" spans="1:17" s="132" customFormat="1" ht="12" customHeight="1">
      <c r="A7" s="128" t="s">
        <v>3</v>
      </c>
      <c r="B7" s="128"/>
      <c r="C7" s="129">
        <v>111</v>
      </c>
      <c r="D7" s="342" t="s">
        <v>5</v>
      </c>
      <c r="E7" s="130" t="s">
        <v>6</v>
      </c>
      <c r="F7" s="130" t="s">
        <v>348</v>
      </c>
      <c r="G7" s="139">
        <f>IF(F7="I",IFERROR(VLOOKUP(C7,'BG 032021'!A:C,3,FALSE),0),0)</f>
        <v>0</v>
      </c>
      <c r="H7" s="131"/>
      <c r="I7" s="371">
        <f>IF(F7="I",IFERROR(VLOOKUP(C7,'BG 032021'!A:D,4,FALSE),0),0)</f>
        <v>0</v>
      </c>
      <c r="J7" s="131"/>
      <c r="K7" s="139">
        <f>IF(F7="I",SUMIF('BG 2020'!B:B,Clasificaciones!C7,'BG 2020'!D:D),0)</f>
        <v>0</v>
      </c>
      <c r="L7" s="131"/>
      <c r="M7" s="371">
        <f>IF(F7="I",SUMIF('BG 2020'!B:B,Clasificaciones!C7,'BG 2020'!E:E),0)</f>
        <v>0</v>
      </c>
      <c r="N7" s="131"/>
      <c r="O7" s="139">
        <f>IF(F7="I",SUMIF('EERR 032020'!G:G,Clasificaciones!C7,'EERR 032020'!D:D),0)</f>
        <v>0</v>
      </c>
      <c r="P7" s="131"/>
      <c r="Q7" s="371">
        <f>IF(F7="I",SUMIF('EERR 032020'!G:G,Clasificaciones!C7,'EERR 032020'!E:E),0)</f>
        <v>0</v>
      </c>
    </row>
    <row r="8" spans="1:17" s="132" customFormat="1" ht="12" customHeight="1">
      <c r="A8" s="128" t="s">
        <v>3</v>
      </c>
      <c r="B8" s="128" t="s">
        <v>16</v>
      </c>
      <c r="C8" s="129">
        <v>11101</v>
      </c>
      <c r="D8" s="342" t="s">
        <v>1097</v>
      </c>
      <c r="E8" s="130" t="s">
        <v>6</v>
      </c>
      <c r="F8" s="130" t="s">
        <v>348</v>
      </c>
      <c r="G8" s="139">
        <f>IF(F8="I",IFERROR(VLOOKUP(C8,'BG 032021'!A:C,3,FALSE),0),0)</f>
        <v>0</v>
      </c>
      <c r="H8" s="131"/>
      <c r="I8" s="371">
        <f>IF(F8="I",IFERROR(VLOOKUP(C8,'BG 032021'!A:D,4,FALSE),0),0)</f>
        <v>0</v>
      </c>
      <c r="J8" s="131"/>
      <c r="K8" s="139">
        <f>IF(F8="I",SUMIF('BG 2020'!B:B,Clasificaciones!C8,'BG 2020'!D:D),0)</f>
        <v>0</v>
      </c>
      <c r="L8" s="131"/>
      <c r="M8" s="371">
        <f>IF(F8="I",SUMIF('BG 2020'!B:B,Clasificaciones!C8,'BG 2020'!E:E),0)</f>
        <v>0</v>
      </c>
      <c r="N8" s="131"/>
      <c r="O8" s="139">
        <f>IF(F8="I",SUMIF('EERR 032020'!G:G,Clasificaciones!C8,'EERR 032020'!D:D),0)</f>
        <v>0</v>
      </c>
      <c r="P8" s="131"/>
      <c r="Q8" s="371">
        <f>IF(F8="I",SUMIF('EERR 032020'!G:G,Clasificaciones!C8,'EERR 032020'!E:E),0)</f>
        <v>0</v>
      </c>
    </row>
    <row r="9" spans="1:17" s="132" customFormat="1" ht="12" customHeight="1">
      <c r="A9" s="128" t="s">
        <v>3</v>
      </c>
      <c r="B9" s="128" t="s">
        <v>16</v>
      </c>
      <c r="C9" s="129">
        <v>1110101</v>
      </c>
      <c r="D9" s="342" t="s">
        <v>1097</v>
      </c>
      <c r="E9" s="130" t="s">
        <v>6</v>
      </c>
      <c r="F9" s="130" t="s">
        <v>349</v>
      </c>
      <c r="G9" s="139">
        <f>IF(F9="I",IFERROR(VLOOKUP(C9,'BG 032021'!A:C,3,FALSE),0),0)</f>
        <v>0</v>
      </c>
      <c r="H9" s="131"/>
      <c r="I9" s="371">
        <f>IF(F9="I",IFERROR(VLOOKUP(C9,'BG 032021'!A:D,4,FALSE),0),0)</f>
        <v>0</v>
      </c>
      <c r="J9" s="131"/>
      <c r="K9" s="139">
        <f>IF(F9="I",SUMIF('BG 2020'!B:B,Clasificaciones!C9,'BG 2020'!D:D),0)</f>
        <v>0</v>
      </c>
      <c r="L9" s="131"/>
      <c r="M9" s="371">
        <f>IF(F9="I",SUMIF('BG 2020'!B:B,Clasificaciones!C9,'BG 2020'!E:E),0)</f>
        <v>0</v>
      </c>
      <c r="N9" s="131"/>
      <c r="O9" s="139">
        <f>IF(F9="I",SUMIF('EERR 032020'!G:G,Clasificaciones!C9,'EERR 032020'!D:D),0)</f>
        <v>0</v>
      </c>
      <c r="P9" s="131"/>
      <c r="Q9" s="371">
        <f>IF(F9="I",SUMIF('EERR 032020'!G:G,Clasificaciones!C9,'EERR 032020'!E:E),0)</f>
        <v>0</v>
      </c>
    </row>
    <row r="10" spans="1:17" s="132" customFormat="1" ht="12" customHeight="1">
      <c r="A10" s="128" t="s">
        <v>3</v>
      </c>
      <c r="B10" s="128" t="s">
        <v>1064</v>
      </c>
      <c r="C10" s="129">
        <v>1110102</v>
      </c>
      <c r="D10" s="342" t="s">
        <v>1064</v>
      </c>
      <c r="E10" s="130" t="s">
        <v>6</v>
      </c>
      <c r="F10" s="130" t="s">
        <v>349</v>
      </c>
      <c r="G10" s="139">
        <f>IF(F10="I",IFERROR(VLOOKUP(C10,'BG 032021'!A:C,3,FALSE),0),0)</f>
        <v>0</v>
      </c>
      <c r="H10" s="131"/>
      <c r="I10" s="371">
        <f>IF(F10="I",IFERROR(VLOOKUP(C10,'BG 032021'!A:D,4,FALSE),0),0)</f>
        <v>0</v>
      </c>
      <c r="J10" s="131"/>
      <c r="K10" s="139">
        <f>IF(F10="I",SUMIF('BG 2020'!B:B,Clasificaciones!C10,'BG 2020'!D:D),0)</f>
        <v>0</v>
      </c>
      <c r="L10" s="131"/>
      <c r="M10" s="371">
        <f>IF(F10="I",SUMIF('BG 2020'!B:B,Clasificaciones!C10,'BG 2020'!E:E),0)</f>
        <v>0</v>
      </c>
      <c r="N10" s="131"/>
      <c r="O10" s="139">
        <f>IF(F10="I",SUMIF('EERR 032020'!G:G,Clasificaciones!C10,'EERR 032020'!D:D),0)</f>
        <v>0</v>
      </c>
      <c r="P10" s="131"/>
      <c r="Q10" s="371">
        <f>IF(F10="I",SUMIF('EERR 032020'!G:G,Clasificaciones!C10,'EERR 032020'!E:E),0)</f>
        <v>0</v>
      </c>
    </row>
    <row r="11" spans="1:17" s="132" customFormat="1" ht="12" customHeight="1">
      <c r="A11" s="128" t="s">
        <v>3</v>
      </c>
      <c r="B11" s="128"/>
      <c r="C11" s="129">
        <v>11102</v>
      </c>
      <c r="D11" s="342" t="s">
        <v>79</v>
      </c>
      <c r="E11" s="130" t="s">
        <v>6</v>
      </c>
      <c r="F11" s="130" t="s">
        <v>348</v>
      </c>
      <c r="G11" s="139">
        <f>IF(F11="I",IFERROR(VLOOKUP(C11,'BG 032021'!A:C,3,FALSE),0),0)</f>
        <v>0</v>
      </c>
      <c r="H11" s="131"/>
      <c r="I11" s="371">
        <f>IF(F11="I",IFERROR(VLOOKUP(C11,'BG 032021'!A:D,4,FALSE),0),0)</f>
        <v>0</v>
      </c>
      <c r="J11" s="131"/>
      <c r="K11" s="139">
        <f>IF(F11="I",SUMIF('BG 2020'!B:B,Clasificaciones!C11,'BG 2020'!D:D),0)</f>
        <v>0</v>
      </c>
      <c r="L11" s="131"/>
      <c r="M11" s="371">
        <f>IF(F11="I",SUMIF('BG 2020'!B:B,Clasificaciones!C11,'BG 2020'!E:E),0)</f>
        <v>0</v>
      </c>
      <c r="N11" s="131"/>
      <c r="O11" s="139">
        <f>IF(F11="I",SUMIF('EERR 032020'!G:G,Clasificaciones!C11,'EERR 032020'!D:D),0)</f>
        <v>0</v>
      </c>
      <c r="P11" s="131"/>
      <c r="Q11" s="371">
        <f>IF(F11="I",SUMIF('EERR 032020'!G:G,Clasificaciones!C11,'EERR 032020'!E:E),0)</f>
        <v>0</v>
      </c>
    </row>
    <row r="12" spans="1:17" s="132" customFormat="1" ht="12" customHeight="1">
      <c r="A12" s="128" t="s">
        <v>3</v>
      </c>
      <c r="B12" s="128" t="s">
        <v>79</v>
      </c>
      <c r="C12" s="129">
        <v>1110201</v>
      </c>
      <c r="D12" s="342" t="s">
        <v>1098</v>
      </c>
      <c r="E12" s="130" t="s">
        <v>6</v>
      </c>
      <c r="F12" s="130" t="s">
        <v>348</v>
      </c>
      <c r="G12" s="139">
        <f>IF(F12="I",IFERROR(VLOOKUP(C12,'BG 032021'!A:C,3,FALSE),0),0)</f>
        <v>0</v>
      </c>
      <c r="H12" s="131"/>
      <c r="I12" s="371">
        <f>IF(F12="I",IFERROR(VLOOKUP(C12,'BG 032021'!A:D,4,FALSE),0),0)</f>
        <v>0</v>
      </c>
      <c r="J12" s="131"/>
      <c r="K12" s="139">
        <f>IF(F12="I",SUMIF('BG 2020'!B:B,Clasificaciones!C12,'BG 2020'!D:D),0)</f>
        <v>0</v>
      </c>
      <c r="L12" s="131"/>
      <c r="M12" s="371">
        <f>IF(F12="I",SUMIF('BG 2020'!B:B,Clasificaciones!C12,'BG 2020'!E:E),0)</f>
        <v>0</v>
      </c>
      <c r="N12" s="131"/>
      <c r="O12" s="139">
        <f>IF(F12="I",SUMIF('EERR 032020'!G:G,Clasificaciones!C12,'EERR 032020'!D:D),0)</f>
        <v>0</v>
      </c>
      <c r="P12" s="131"/>
      <c r="Q12" s="371">
        <f>IF(F12="I",SUMIF('EERR 032020'!G:G,Clasificaciones!C12,'EERR 032020'!E:E),0)</f>
        <v>0</v>
      </c>
    </row>
    <row r="13" spans="1:17" s="132" customFormat="1" ht="12" customHeight="1">
      <c r="A13" s="128" t="s">
        <v>3</v>
      </c>
      <c r="B13" s="128" t="s">
        <v>79</v>
      </c>
      <c r="C13" s="129">
        <v>1110202</v>
      </c>
      <c r="D13" s="342" t="s">
        <v>1099</v>
      </c>
      <c r="E13" s="130" t="s">
        <v>231</v>
      </c>
      <c r="F13" s="130" t="s">
        <v>348</v>
      </c>
      <c r="G13" s="139">
        <f>IF(F13="I",IFERROR(VLOOKUP(C13,'BG 032021'!A:C,3,FALSE),0),0)</f>
        <v>0</v>
      </c>
      <c r="H13" s="131"/>
      <c r="I13" s="371">
        <f>IF(F13="I",IFERROR(VLOOKUP(C13,'BG 032021'!A:D,4,FALSE),0),0)</f>
        <v>0</v>
      </c>
      <c r="J13" s="131"/>
      <c r="K13" s="139">
        <f>IF(F13="I",SUMIF('BG 2020'!B:B,Clasificaciones!C13,'BG 2020'!D:D),0)</f>
        <v>0</v>
      </c>
      <c r="L13" s="131"/>
      <c r="M13" s="371">
        <f>IF(F13="I",SUMIF('BG 2020'!B:B,Clasificaciones!C13,'BG 2020'!E:E),0)</f>
        <v>0</v>
      </c>
      <c r="N13" s="131"/>
      <c r="O13" s="139">
        <f>IF(F13="I",SUMIF('EERR 032020'!G:G,Clasificaciones!C13,'EERR 032020'!D:D),0)</f>
        <v>0</v>
      </c>
      <c r="P13" s="131"/>
      <c r="Q13" s="371">
        <f>IF(F13="I",SUMIF('EERR 032020'!G:G,Clasificaciones!C13,'EERR 032020'!E:E),0)</f>
        <v>0</v>
      </c>
    </row>
    <row r="14" spans="1:17" s="132" customFormat="1" ht="12" customHeight="1">
      <c r="A14" s="128" t="s">
        <v>3</v>
      </c>
      <c r="B14" s="128"/>
      <c r="C14" s="129">
        <v>11103</v>
      </c>
      <c r="D14" s="342" t="s">
        <v>17</v>
      </c>
      <c r="E14" s="130" t="s">
        <v>231</v>
      </c>
      <c r="F14" s="130" t="s">
        <v>348</v>
      </c>
      <c r="G14" s="139">
        <f>IF(F14="I",IFERROR(VLOOKUP(C14,'BG 032021'!A:C,3,FALSE),0),0)</f>
        <v>0</v>
      </c>
      <c r="H14" s="131"/>
      <c r="I14" s="371">
        <f>IF(F14="I",IFERROR(VLOOKUP(C14,'BG 032021'!A:D,4,FALSE),0),0)</f>
        <v>0</v>
      </c>
      <c r="J14" s="131"/>
      <c r="K14" s="139">
        <f>IF(F14="I",SUMIF('BG 2020'!B:B,Clasificaciones!C14,'BG 2020'!D:D),0)</f>
        <v>0</v>
      </c>
      <c r="L14" s="131"/>
      <c r="M14" s="371">
        <f>IF(F14="I",SUMIF('BG 2020'!B:B,Clasificaciones!C14,'BG 2020'!E:E),0)</f>
        <v>0</v>
      </c>
      <c r="N14" s="131"/>
      <c r="O14" s="139">
        <f>IF(F14="I",SUMIF('EERR 032020'!G:G,Clasificaciones!C14,'EERR 032020'!D:D),0)</f>
        <v>0</v>
      </c>
      <c r="P14" s="131"/>
      <c r="Q14" s="371">
        <f>IF(F14="I",SUMIF('EERR 032020'!G:G,Clasificaciones!C14,'EERR 032020'!E:E),0)</f>
        <v>0</v>
      </c>
    </row>
    <row r="15" spans="1:17" s="132" customFormat="1" ht="12" customHeight="1">
      <c r="A15" s="128" t="s">
        <v>3</v>
      </c>
      <c r="B15" s="128"/>
      <c r="C15" s="129">
        <v>1110301</v>
      </c>
      <c r="D15" s="342" t="s">
        <v>839</v>
      </c>
      <c r="E15" s="130" t="s">
        <v>6</v>
      </c>
      <c r="F15" s="130" t="s">
        <v>348</v>
      </c>
      <c r="G15" s="139">
        <f>IF(F15="I",IFERROR(VLOOKUP(C15,'BG 032021'!A:C,3,FALSE),0),0)</f>
        <v>0</v>
      </c>
      <c r="H15" s="131"/>
      <c r="I15" s="371">
        <f>IF(F15="I",IFERROR(VLOOKUP(C15,'BG 032021'!A:D,4,FALSE),0),0)</f>
        <v>0</v>
      </c>
      <c r="J15" s="131"/>
      <c r="K15" s="139">
        <f>IF(F15="I",SUMIF('BG 2020'!B:B,Clasificaciones!C15,'BG 2020'!D:D),0)</f>
        <v>0</v>
      </c>
      <c r="L15" s="131"/>
      <c r="M15" s="371">
        <f>IF(F15="I",SUMIF('BG 2020'!B:B,Clasificaciones!C15,'BG 2020'!E:E),0)</f>
        <v>0</v>
      </c>
      <c r="N15" s="131"/>
      <c r="O15" s="139">
        <f>IF(F15="I",SUMIF('EERR 032020'!G:G,Clasificaciones!C15,'EERR 032020'!D:D),0)</f>
        <v>0</v>
      </c>
      <c r="P15" s="131"/>
      <c r="Q15" s="371">
        <f>IF(F15="I",SUMIF('EERR 032020'!G:G,Clasificaciones!C15,'EERR 032020'!E:E),0)</f>
        <v>0</v>
      </c>
    </row>
    <row r="16" spans="1:17" s="132" customFormat="1" ht="12" customHeight="1">
      <c r="A16" s="128" t="s">
        <v>3</v>
      </c>
      <c r="B16" s="128" t="s">
        <v>17</v>
      </c>
      <c r="C16" s="129">
        <v>111030101</v>
      </c>
      <c r="D16" s="342" t="s">
        <v>1078</v>
      </c>
      <c r="E16" s="130" t="s">
        <v>6</v>
      </c>
      <c r="F16" s="130" t="s">
        <v>349</v>
      </c>
      <c r="G16" s="139">
        <f>IF(F16="I",IFERROR(VLOOKUP(C16,'BG 032021'!A:C,3,FALSE),0),0)</f>
        <v>0</v>
      </c>
      <c r="H16" s="131"/>
      <c r="I16" s="371">
        <f>IF(F16="I",IFERROR(VLOOKUP(C16,'BG 032021'!A:D,4,FALSE),0),0)</f>
        <v>0</v>
      </c>
      <c r="J16" s="131"/>
      <c r="K16" s="139">
        <f>IF(F16="I",SUMIF('BG 2020'!B:B,Clasificaciones!C16,'BG 2020'!D:D),0)</f>
        <v>302810046</v>
      </c>
      <c r="L16" s="131"/>
      <c r="M16" s="371">
        <f>IF(F16="I",SUMIF('BG 2020'!B:B,Clasificaciones!C16,'BG 2020'!E:E),0)</f>
        <v>43936.71</v>
      </c>
      <c r="N16" s="131"/>
      <c r="O16" s="139">
        <f>IF(F16="I",SUMIF('EERR 032020'!G:G,Clasificaciones!C16,'EERR 032020'!D:D),0)</f>
        <v>0</v>
      </c>
      <c r="P16" s="131"/>
      <c r="Q16" s="371">
        <f>IF(F16="I",SUMIF('EERR 032020'!G:G,Clasificaciones!C16,'EERR 032020'!E:E),0)</f>
        <v>0</v>
      </c>
    </row>
    <row r="17" spans="1:17" s="132" customFormat="1" ht="12" customHeight="1">
      <c r="A17" s="128" t="s">
        <v>3</v>
      </c>
      <c r="B17" s="128" t="s">
        <v>17</v>
      </c>
      <c r="C17" s="129">
        <v>111030102</v>
      </c>
      <c r="D17" s="342" t="s">
        <v>840</v>
      </c>
      <c r="E17" s="130" t="s">
        <v>6</v>
      </c>
      <c r="F17" s="130" t="s">
        <v>349</v>
      </c>
      <c r="G17" s="139">
        <f>IF(F17="I",IFERROR(VLOOKUP(C17,'BG 032021'!A:C,3,FALSE),0),0)</f>
        <v>55963185</v>
      </c>
      <c r="H17" s="131"/>
      <c r="I17" s="371">
        <f>IF(F17="I",IFERROR(VLOOKUP(C17,'BG 032021'!A:D,4,FALSE),0),0)</f>
        <v>8914.8299999982119</v>
      </c>
      <c r="J17" s="131"/>
      <c r="K17" s="139">
        <f>IF(F17="I",SUMIF('BG 2020'!B:B,Clasificaciones!C17,'BG 2020'!D:D),0)</f>
        <v>20227028</v>
      </c>
      <c r="L17" s="131"/>
      <c r="M17" s="371">
        <f>IF(F17="I",SUMIF('BG 2020'!B:B,Clasificaciones!C17,'BG 2020'!E:E),0)</f>
        <v>2934.87</v>
      </c>
      <c r="N17" s="131"/>
      <c r="O17" s="139">
        <f>IF(F17="I",SUMIF('EERR 032020'!G:G,Clasificaciones!C17,'EERR 032020'!D:D),0)</f>
        <v>0</v>
      </c>
      <c r="P17" s="131"/>
      <c r="Q17" s="371">
        <f>IF(F17="I",SUMIF('EERR 032020'!G:G,Clasificaciones!C17,'EERR 032020'!E:E),0)</f>
        <v>0</v>
      </c>
    </row>
    <row r="18" spans="1:17" s="132" customFormat="1" ht="12" customHeight="1">
      <c r="A18" s="128" t="s">
        <v>3</v>
      </c>
      <c r="B18" s="128" t="s">
        <v>17</v>
      </c>
      <c r="C18" s="129">
        <v>111030103</v>
      </c>
      <c r="D18" s="342" t="s">
        <v>841</v>
      </c>
      <c r="E18" s="130" t="s">
        <v>6</v>
      </c>
      <c r="F18" s="130" t="s">
        <v>349</v>
      </c>
      <c r="G18" s="139">
        <f>IF(F18="I",IFERROR(VLOOKUP(C18,'BG 032021'!A:C,3,FALSE),0),0)</f>
        <v>6000000</v>
      </c>
      <c r="H18" s="131"/>
      <c r="I18" s="371">
        <f>IF(F18="I",IFERROR(VLOOKUP(C18,'BG 032021'!A:D,4,FALSE),0),0)</f>
        <v>955.79</v>
      </c>
      <c r="J18" s="131"/>
      <c r="K18" s="139">
        <f>IF(F18="I",SUMIF('BG 2020'!B:B,Clasificaciones!C18,'BG 2020'!D:D),0)</f>
        <v>6000000</v>
      </c>
      <c r="L18" s="131"/>
      <c r="M18" s="371">
        <f>IF(F18="I",SUMIF('BG 2020'!B:B,Clasificaciones!C18,'BG 2020'!E:E),0)</f>
        <v>870.58</v>
      </c>
      <c r="N18" s="131"/>
      <c r="O18" s="139">
        <f>IF(F18="I",SUMIF('EERR 032020'!G:G,Clasificaciones!C18,'EERR 032020'!D:D),0)</f>
        <v>0</v>
      </c>
      <c r="P18" s="131"/>
      <c r="Q18" s="371">
        <f>IF(F18="I",SUMIF('EERR 032020'!G:G,Clasificaciones!C18,'EERR 032020'!E:E),0)</f>
        <v>0</v>
      </c>
    </row>
    <row r="19" spans="1:17" s="132" customFormat="1" ht="12" customHeight="1">
      <c r="A19" s="128" t="s">
        <v>3</v>
      </c>
      <c r="B19" s="128" t="s">
        <v>17</v>
      </c>
      <c r="C19" s="129">
        <v>111030104</v>
      </c>
      <c r="D19" s="342" t="s">
        <v>842</v>
      </c>
      <c r="E19" s="130" t="s">
        <v>6</v>
      </c>
      <c r="F19" s="130" t="s">
        <v>349</v>
      </c>
      <c r="G19" s="139">
        <f>IF(F19="I",IFERROR(VLOOKUP(C19,'BG 032021'!A:C,3,FALSE),0),0)</f>
        <v>6000000</v>
      </c>
      <c r="H19" s="131"/>
      <c r="I19" s="371">
        <f>IF(F19="I",IFERROR(VLOOKUP(C19,'BG 032021'!A:D,4,FALSE),0),0)</f>
        <v>955.79</v>
      </c>
      <c r="J19" s="131"/>
      <c r="K19" s="139">
        <f>IF(F19="I",SUMIF('BG 2020'!B:B,Clasificaciones!C19,'BG 2020'!D:D),0)</f>
        <v>6000000</v>
      </c>
      <c r="L19" s="131"/>
      <c r="M19" s="371">
        <f>IF(F19="I",SUMIF('BG 2020'!B:B,Clasificaciones!C19,'BG 2020'!E:E),0)</f>
        <v>870.58</v>
      </c>
      <c r="N19" s="131"/>
      <c r="O19" s="139">
        <f>IF(F19="I",SUMIF('EERR 032020'!G:G,Clasificaciones!C19,'EERR 032020'!D:D),0)</f>
        <v>0</v>
      </c>
      <c r="P19" s="131"/>
      <c r="Q19" s="371">
        <f>IF(F19="I",SUMIF('EERR 032020'!G:G,Clasificaciones!C19,'EERR 032020'!E:E),0)</f>
        <v>0</v>
      </c>
    </row>
    <row r="20" spans="1:17" s="132" customFormat="1" ht="12" customHeight="1">
      <c r="A20" s="128" t="s">
        <v>3</v>
      </c>
      <c r="B20" s="128" t="s">
        <v>17</v>
      </c>
      <c r="C20" s="129">
        <v>111030105</v>
      </c>
      <c r="D20" s="342" t="s">
        <v>1100</v>
      </c>
      <c r="E20" s="130" t="s">
        <v>6</v>
      </c>
      <c r="F20" s="130" t="s">
        <v>349</v>
      </c>
      <c r="G20" s="139">
        <f>IF(F20="I",IFERROR(VLOOKUP(C20,'BG 032021'!A:C,3,FALSE),0),0)</f>
        <v>0</v>
      </c>
      <c r="H20" s="131"/>
      <c r="I20" s="371">
        <f>IF(F20="I",IFERROR(VLOOKUP(C20,'BG 032021'!A:D,4,FALSE),0),0)</f>
        <v>0</v>
      </c>
      <c r="J20" s="131"/>
      <c r="K20" s="139">
        <f>IF(F20="I",SUMIF('BG 2020'!B:B,Clasificaciones!C20,'BG 2020'!D:D),0)</f>
        <v>0</v>
      </c>
      <c r="L20" s="131"/>
      <c r="M20" s="371">
        <f>IF(F20="I",SUMIF('BG 2020'!B:B,Clasificaciones!C20,'BG 2020'!E:E),0)</f>
        <v>0</v>
      </c>
      <c r="N20" s="131"/>
      <c r="O20" s="139">
        <f>IF(F20="I",SUMIF('EERR 032020'!G:G,Clasificaciones!C20,'EERR 032020'!D:D),0)</f>
        <v>0</v>
      </c>
      <c r="P20" s="131"/>
      <c r="Q20" s="371">
        <f>IF(F20="I",SUMIF('EERR 032020'!G:G,Clasificaciones!C20,'EERR 032020'!E:E),0)</f>
        <v>0</v>
      </c>
    </row>
    <row r="21" spans="1:17" s="132" customFormat="1" ht="12" customHeight="1">
      <c r="A21" s="128" t="s">
        <v>3</v>
      </c>
      <c r="B21" s="128" t="s">
        <v>17</v>
      </c>
      <c r="C21" s="129">
        <v>111030106</v>
      </c>
      <c r="D21" s="342" t="s">
        <v>843</v>
      </c>
      <c r="E21" s="130" t="s">
        <v>6</v>
      </c>
      <c r="F21" s="130" t="s">
        <v>349</v>
      </c>
      <c r="G21" s="139">
        <f>IF(F21="I",IFERROR(VLOOKUP(C21,'BG 032021'!A:C,3,FALSE),0),0)</f>
        <v>5100000</v>
      </c>
      <c r="H21" s="131"/>
      <c r="I21" s="371">
        <f>IF(F21="I",IFERROR(VLOOKUP(C21,'BG 032021'!A:D,4,FALSE),0),0)</f>
        <v>812.42000000000007</v>
      </c>
      <c r="J21" s="131"/>
      <c r="K21" s="139">
        <f>IF(F21="I",SUMIF('BG 2020'!B:B,Clasificaciones!C21,'BG 2020'!D:D),0)</f>
        <v>5100000</v>
      </c>
      <c r="L21" s="131"/>
      <c r="M21" s="371">
        <f>IF(F21="I",SUMIF('BG 2020'!B:B,Clasificaciones!C21,'BG 2020'!E:E),0)</f>
        <v>739.99</v>
      </c>
      <c r="N21" s="131"/>
      <c r="O21" s="139">
        <f>IF(F21="I",SUMIF('EERR 032020'!G:G,Clasificaciones!C21,'EERR 032020'!D:D),0)</f>
        <v>0</v>
      </c>
      <c r="P21" s="131"/>
      <c r="Q21" s="371">
        <f>IF(F21="I",SUMIF('EERR 032020'!G:G,Clasificaciones!C21,'EERR 032020'!E:E),0)</f>
        <v>0</v>
      </c>
    </row>
    <row r="22" spans="1:17" s="132" customFormat="1" ht="12" customHeight="1">
      <c r="A22" s="128" t="s">
        <v>3</v>
      </c>
      <c r="B22" s="128" t="s">
        <v>17</v>
      </c>
      <c r="C22" s="129">
        <v>111030107</v>
      </c>
      <c r="D22" s="342" t="s">
        <v>844</v>
      </c>
      <c r="E22" s="130" t="s">
        <v>6</v>
      </c>
      <c r="F22" s="130" t="s">
        <v>349</v>
      </c>
      <c r="G22" s="139">
        <f>IF(F22="I",IFERROR(VLOOKUP(C22,'BG 032021'!A:C,3,FALSE),0),0)</f>
        <v>300148</v>
      </c>
      <c r="H22" s="131"/>
      <c r="I22" s="371">
        <f>IF(F22="I",IFERROR(VLOOKUP(C22,'BG 032021'!A:D,4,FALSE),0),0)</f>
        <v>47.81</v>
      </c>
      <c r="J22" s="131"/>
      <c r="K22" s="139">
        <f>IF(F22="I",SUMIF('BG 2020'!B:B,Clasificaciones!C22,'BG 2020'!D:D),0)</f>
        <v>300000</v>
      </c>
      <c r="L22" s="131"/>
      <c r="M22" s="371">
        <f>IF(F22="I",SUMIF('BG 2020'!B:B,Clasificaciones!C22,'BG 2020'!E:E),0)</f>
        <v>43.53</v>
      </c>
      <c r="N22" s="131"/>
      <c r="O22" s="139">
        <f>IF(F22="I",SUMIF('EERR 032020'!G:G,Clasificaciones!C22,'EERR 032020'!D:D),0)</f>
        <v>0</v>
      </c>
      <c r="P22" s="131"/>
      <c r="Q22" s="371">
        <f>IF(F22="I",SUMIF('EERR 032020'!G:G,Clasificaciones!C22,'EERR 032020'!E:E),0)</f>
        <v>0</v>
      </c>
    </row>
    <row r="23" spans="1:17" s="132" customFormat="1" ht="12" customHeight="1">
      <c r="A23" s="128" t="s">
        <v>3</v>
      </c>
      <c r="B23" s="128" t="s">
        <v>17</v>
      </c>
      <c r="C23" s="129">
        <v>111030108</v>
      </c>
      <c r="D23" s="342" t="s">
        <v>845</v>
      </c>
      <c r="E23" s="130" t="s">
        <v>6</v>
      </c>
      <c r="F23" s="130" t="s">
        <v>349</v>
      </c>
      <c r="G23" s="139">
        <f>IF(F23="I",IFERROR(VLOOKUP(C23,'BG 032021'!A:C,3,FALSE),0),0)</f>
        <v>49942925</v>
      </c>
      <c r="H23" s="131"/>
      <c r="I23" s="371">
        <f>IF(F23="I",IFERROR(VLOOKUP(C23,'BG 032021'!A:D,4,FALSE),0),0)</f>
        <v>7955.8100000000013</v>
      </c>
      <c r="J23" s="131"/>
      <c r="K23" s="139">
        <f>IF(F23="I",SUMIF('BG 2020'!B:B,Clasificaciones!C23,'BG 2020'!D:D),0)</f>
        <v>39964336</v>
      </c>
      <c r="L23" s="131"/>
      <c r="M23" s="371">
        <f>IF(F23="I",SUMIF('BG 2020'!B:B,Clasificaciones!C23,'BG 2020'!E:E),0)</f>
        <v>5798.69</v>
      </c>
      <c r="N23" s="131"/>
      <c r="O23" s="139">
        <f>IF(F23="I",SUMIF('EERR 032020'!G:G,Clasificaciones!C23,'EERR 032020'!D:D),0)</f>
        <v>0</v>
      </c>
      <c r="P23" s="131"/>
      <c r="Q23" s="371">
        <f>IF(F23="I",SUMIF('EERR 032020'!G:G,Clasificaciones!C23,'EERR 032020'!E:E),0)</f>
        <v>0</v>
      </c>
    </row>
    <row r="24" spans="1:17" s="132" customFormat="1" ht="12" customHeight="1">
      <c r="A24" s="128" t="s">
        <v>3</v>
      </c>
      <c r="B24" s="128" t="s">
        <v>17</v>
      </c>
      <c r="C24" s="129">
        <v>111030109</v>
      </c>
      <c r="D24" s="342" t="s">
        <v>846</v>
      </c>
      <c r="E24" s="130" t="s">
        <v>6</v>
      </c>
      <c r="F24" s="130" t="s">
        <v>349</v>
      </c>
      <c r="G24" s="139">
        <f>IF(F24="I",IFERROR(VLOOKUP(C24,'BG 032021'!A:C,3,FALSE),0),0)</f>
        <v>1189</v>
      </c>
      <c r="H24" s="131"/>
      <c r="I24" s="371">
        <f>IF(F24="I",IFERROR(VLOOKUP(C24,'BG 032021'!A:D,4,FALSE),0),0)</f>
        <v>0.19</v>
      </c>
      <c r="J24" s="131"/>
      <c r="K24" s="139">
        <f>IF(F24="I",SUMIF('BG 2020'!B:B,Clasificaciones!C24,'BG 2020'!D:D),0)</f>
        <v>1189</v>
      </c>
      <c r="L24" s="131"/>
      <c r="M24" s="371">
        <f>IF(F24="I",SUMIF('BG 2020'!B:B,Clasificaciones!C24,'BG 2020'!E:E),0)</f>
        <v>0.17</v>
      </c>
      <c r="N24" s="131"/>
      <c r="O24" s="139">
        <f>IF(F24="I",SUMIF('EERR 032020'!G:G,Clasificaciones!C24,'EERR 032020'!D:D),0)</f>
        <v>0</v>
      </c>
      <c r="P24" s="131"/>
      <c r="Q24" s="371">
        <f>IF(F24="I",SUMIF('EERR 032020'!G:G,Clasificaciones!C24,'EERR 032020'!E:E),0)</f>
        <v>0</v>
      </c>
    </row>
    <row r="25" spans="1:17" s="132" customFormat="1" ht="12" customHeight="1">
      <c r="A25" s="128" t="s">
        <v>3</v>
      </c>
      <c r="B25" s="128" t="s">
        <v>17</v>
      </c>
      <c r="C25" s="129">
        <v>111030110</v>
      </c>
      <c r="D25" s="342" t="s">
        <v>1101</v>
      </c>
      <c r="E25" s="130" t="s">
        <v>6</v>
      </c>
      <c r="F25" s="130" t="s">
        <v>349</v>
      </c>
      <c r="G25" s="139">
        <f>IF(F25="I",IFERROR(VLOOKUP(C25,'BG 032021'!A:C,3,FALSE),0),0)</f>
        <v>0</v>
      </c>
      <c r="H25" s="131"/>
      <c r="I25" s="371">
        <f>IF(F25="I",IFERROR(VLOOKUP(C25,'BG 032021'!A:D,4,FALSE),0),0)</f>
        <v>0</v>
      </c>
      <c r="J25" s="131"/>
      <c r="K25" s="139">
        <f>IF(F25="I",SUMIF('BG 2020'!B:B,Clasificaciones!C25,'BG 2020'!D:D),0)</f>
        <v>0</v>
      </c>
      <c r="L25" s="131"/>
      <c r="M25" s="371">
        <f>IF(F25="I",SUMIF('BG 2020'!B:B,Clasificaciones!C25,'BG 2020'!E:E),0)</f>
        <v>0</v>
      </c>
      <c r="N25" s="131"/>
      <c r="O25" s="139">
        <f>IF(F25="I",SUMIF('EERR 032020'!G:G,Clasificaciones!C25,'EERR 032020'!D:D),0)</f>
        <v>0</v>
      </c>
      <c r="P25" s="131"/>
      <c r="Q25" s="371">
        <f>IF(F25="I",SUMIF('EERR 032020'!G:G,Clasificaciones!C25,'EERR 032020'!E:E),0)</f>
        <v>0</v>
      </c>
    </row>
    <row r="26" spans="1:17" s="132" customFormat="1" ht="12" customHeight="1">
      <c r="A26" s="128" t="s">
        <v>3</v>
      </c>
      <c r="B26" s="128" t="s">
        <v>17</v>
      </c>
      <c r="C26" s="129">
        <v>111030111</v>
      </c>
      <c r="D26" s="342" t="s">
        <v>1079</v>
      </c>
      <c r="E26" s="130" t="s">
        <v>6</v>
      </c>
      <c r="F26" s="130" t="s">
        <v>349</v>
      </c>
      <c r="G26" s="139">
        <f>IF(F26="I",IFERROR(VLOOKUP(C26,'BG 032021'!A:C,3,FALSE),0),0)</f>
        <v>0</v>
      </c>
      <c r="H26" s="131"/>
      <c r="I26" s="371">
        <f>IF(F26="I",IFERROR(VLOOKUP(C26,'BG 032021'!A:D,4,FALSE),0),0)</f>
        <v>0</v>
      </c>
      <c r="J26" s="131"/>
      <c r="K26" s="139">
        <f>IF(F26="I",SUMIF('BG 2020'!B:B,Clasificaciones!C26,'BG 2020'!D:D),0)</f>
        <v>448</v>
      </c>
      <c r="L26" s="131"/>
      <c r="M26" s="371">
        <f>IF(F26="I",SUMIF('BG 2020'!B:B,Clasificaciones!C26,'BG 2020'!E:E),0)</f>
        <v>7.0000000000000007E-2</v>
      </c>
      <c r="N26" s="131"/>
      <c r="O26" s="139">
        <f>IF(F26="I",SUMIF('EERR 032020'!G:G,Clasificaciones!C26,'EERR 032020'!D:D),0)</f>
        <v>0</v>
      </c>
      <c r="P26" s="131"/>
      <c r="Q26" s="371">
        <f>IF(F26="I",SUMIF('EERR 032020'!G:G,Clasificaciones!C26,'EERR 032020'!E:E),0)</f>
        <v>0</v>
      </c>
    </row>
    <row r="27" spans="1:17" s="132" customFormat="1" ht="12" customHeight="1">
      <c r="A27" s="128" t="s">
        <v>3</v>
      </c>
      <c r="B27" s="128" t="s">
        <v>17</v>
      </c>
      <c r="C27" s="129">
        <v>111030112</v>
      </c>
      <c r="D27" s="342" t="s">
        <v>847</v>
      </c>
      <c r="E27" s="130" t="s">
        <v>6</v>
      </c>
      <c r="F27" s="130" t="s">
        <v>349</v>
      </c>
      <c r="G27" s="139">
        <f>IF(F27="I",IFERROR(VLOOKUP(C27,'BG 032021'!A:C,3,FALSE),0),0)</f>
        <v>263014</v>
      </c>
      <c r="H27" s="131"/>
      <c r="I27" s="371">
        <f>IF(F27="I",IFERROR(VLOOKUP(C27,'BG 032021'!A:D,4,FALSE),0),0)</f>
        <v>41.9</v>
      </c>
      <c r="J27" s="131"/>
      <c r="K27" s="139">
        <f>IF(F27="I",SUMIF('BG 2020'!B:B,Clasificaciones!C27,'BG 2020'!D:D),0)</f>
        <v>263014</v>
      </c>
      <c r="L27" s="131"/>
      <c r="M27" s="371">
        <f>IF(F27="I",SUMIF('BG 2020'!B:B,Clasificaciones!C27,'BG 2020'!E:E),0)</f>
        <v>38.159999999999997</v>
      </c>
      <c r="N27" s="131"/>
      <c r="O27" s="139">
        <f>IF(F27="I",SUMIF('EERR 032020'!G:G,Clasificaciones!C27,'EERR 032020'!D:D),0)</f>
        <v>0</v>
      </c>
      <c r="P27" s="131"/>
      <c r="Q27" s="371">
        <f>IF(F27="I",SUMIF('EERR 032020'!G:G,Clasificaciones!C27,'EERR 032020'!E:E),0)</f>
        <v>0</v>
      </c>
    </row>
    <row r="28" spans="1:17" s="132" customFormat="1" ht="12" customHeight="1">
      <c r="A28" s="128" t="s">
        <v>3</v>
      </c>
      <c r="B28" s="128" t="s">
        <v>17</v>
      </c>
      <c r="C28" s="129">
        <v>111030113</v>
      </c>
      <c r="D28" s="342" t="s">
        <v>848</v>
      </c>
      <c r="E28" s="130" t="s">
        <v>6</v>
      </c>
      <c r="F28" s="130" t="s">
        <v>349</v>
      </c>
      <c r="G28" s="139">
        <f>IF(F28="I",IFERROR(VLOOKUP(C28,'BG 032021'!A:C,3,FALSE),0),0)</f>
        <v>12324356</v>
      </c>
      <c r="H28" s="131"/>
      <c r="I28" s="371">
        <f>IF(F28="I",IFERROR(VLOOKUP(C28,'BG 032021'!A:D,4,FALSE),0),0)</f>
        <v>1963.25</v>
      </c>
      <c r="J28" s="131"/>
      <c r="K28" s="139">
        <f>IF(F28="I",SUMIF('BG 2020'!B:B,Clasificaciones!C28,'BG 2020'!D:D),0)</f>
        <v>12324356</v>
      </c>
      <c r="L28" s="131"/>
      <c r="M28" s="371">
        <f>IF(F28="I",SUMIF('BG 2020'!B:B,Clasificaciones!C28,'BG 2020'!E:E),0)</f>
        <v>1788.22</v>
      </c>
      <c r="N28" s="131"/>
      <c r="O28" s="139">
        <f>IF(F28="I",SUMIF('EERR 032020'!G:G,Clasificaciones!C28,'EERR 032020'!D:D),0)</f>
        <v>0</v>
      </c>
      <c r="P28" s="131"/>
      <c r="Q28" s="371">
        <f>IF(F28="I",SUMIF('EERR 032020'!G:G,Clasificaciones!C28,'EERR 032020'!E:E),0)</f>
        <v>0</v>
      </c>
    </row>
    <row r="29" spans="1:17" s="132" customFormat="1" ht="12" customHeight="1">
      <c r="A29" s="128" t="s">
        <v>3</v>
      </c>
      <c r="B29" s="128" t="s">
        <v>17</v>
      </c>
      <c r="C29" s="129">
        <v>111030114</v>
      </c>
      <c r="D29" s="342" t="s">
        <v>849</v>
      </c>
      <c r="E29" s="130" t="s">
        <v>6</v>
      </c>
      <c r="F29" s="130" t="s">
        <v>349</v>
      </c>
      <c r="G29" s="139">
        <f>IF(F29="I",IFERROR(VLOOKUP(C29,'BG 032021'!A:C,3,FALSE),0),0)</f>
        <v>3000000</v>
      </c>
      <c r="H29" s="131"/>
      <c r="I29" s="371">
        <f>IF(F29="I",IFERROR(VLOOKUP(C29,'BG 032021'!A:D,4,FALSE),0),0)</f>
        <v>477.89000000013039</v>
      </c>
      <c r="J29" s="131"/>
      <c r="K29" s="139">
        <f>IF(F29="I",SUMIF('BG 2020'!B:B,Clasificaciones!C29,'BG 2020'!D:D),0)</f>
        <v>3000000</v>
      </c>
      <c r="L29" s="131"/>
      <c r="M29" s="371">
        <f>IF(F29="I",SUMIF('BG 2020'!B:B,Clasificaciones!C29,'BG 2020'!E:E),0)</f>
        <v>435.29</v>
      </c>
      <c r="N29" s="131"/>
      <c r="O29" s="139">
        <f>IF(F29="I",SUMIF('EERR 032020'!G:G,Clasificaciones!C29,'EERR 032020'!D:D),0)</f>
        <v>0</v>
      </c>
      <c r="P29" s="131"/>
      <c r="Q29" s="371">
        <f>IF(F29="I",SUMIF('EERR 032020'!G:G,Clasificaciones!C29,'EERR 032020'!E:E),0)</f>
        <v>0</v>
      </c>
    </row>
    <row r="30" spans="1:17" s="132" customFormat="1" ht="12" customHeight="1">
      <c r="A30" s="128" t="s">
        <v>3</v>
      </c>
      <c r="B30" s="128" t="s">
        <v>17</v>
      </c>
      <c r="C30" s="129">
        <v>111030116</v>
      </c>
      <c r="D30" s="342" t="s">
        <v>1102</v>
      </c>
      <c r="E30" s="130" t="s">
        <v>6</v>
      </c>
      <c r="F30" s="130" t="s">
        <v>349</v>
      </c>
      <c r="G30" s="139">
        <f>IF(F30="I",IFERROR(VLOOKUP(C30,'BG 032021'!A:C,3,FALSE),0),0)</f>
        <v>0</v>
      </c>
      <c r="H30" s="131"/>
      <c r="I30" s="371">
        <f>IF(F30="I",IFERROR(VLOOKUP(C30,'BG 032021'!A:D,4,FALSE),0),0)</f>
        <v>0</v>
      </c>
      <c r="J30" s="131"/>
      <c r="K30" s="139">
        <f>IF(F30="I",SUMIF('BG 2020'!B:B,Clasificaciones!C30,'BG 2020'!D:D),0)</f>
        <v>0</v>
      </c>
      <c r="L30" s="131"/>
      <c r="M30" s="371">
        <f>IF(F30="I",SUMIF('BG 2020'!B:B,Clasificaciones!C30,'BG 2020'!E:E),0)</f>
        <v>0</v>
      </c>
      <c r="N30" s="131"/>
      <c r="O30" s="139">
        <f>IF(F30="I",SUMIF('EERR 032020'!G:G,Clasificaciones!C30,'EERR 032020'!D:D),0)</f>
        <v>0</v>
      </c>
      <c r="P30" s="131"/>
      <c r="Q30" s="371">
        <f>IF(F30="I",SUMIF('EERR 032020'!G:G,Clasificaciones!C30,'EERR 032020'!E:E),0)</f>
        <v>0</v>
      </c>
    </row>
    <row r="31" spans="1:17" s="132" customFormat="1" ht="12" customHeight="1">
      <c r="A31" s="128" t="s">
        <v>3</v>
      </c>
      <c r="B31" s="128" t="s">
        <v>17</v>
      </c>
      <c r="C31" s="129">
        <v>111030117</v>
      </c>
      <c r="D31" s="342" t="s">
        <v>1103</v>
      </c>
      <c r="E31" s="130" t="s">
        <v>6</v>
      </c>
      <c r="F31" s="130" t="s">
        <v>349</v>
      </c>
      <c r="G31" s="139">
        <f>IF(F31="I",IFERROR(VLOOKUP(C31,'BG 032021'!A:C,3,FALSE),0),0)</f>
        <v>0</v>
      </c>
      <c r="H31" s="131"/>
      <c r="I31" s="371">
        <f>IF(F31="I",IFERROR(VLOOKUP(C31,'BG 032021'!A:D,4,FALSE),0),0)</f>
        <v>0</v>
      </c>
      <c r="J31" s="131"/>
      <c r="K31" s="139">
        <f>IF(F31="I",SUMIF('BG 2020'!B:B,Clasificaciones!C31,'BG 2020'!D:D),0)</f>
        <v>0</v>
      </c>
      <c r="L31" s="131"/>
      <c r="M31" s="371">
        <f>IF(F31="I",SUMIF('BG 2020'!B:B,Clasificaciones!C31,'BG 2020'!E:E),0)</f>
        <v>0</v>
      </c>
      <c r="N31" s="131"/>
      <c r="O31" s="139">
        <f>IF(F31="I",SUMIF('EERR 032020'!G:G,Clasificaciones!C31,'EERR 032020'!D:D),0)</f>
        <v>0</v>
      </c>
      <c r="P31" s="131"/>
      <c r="Q31" s="371">
        <f>IF(F31="I",SUMIF('EERR 032020'!G:G,Clasificaciones!C31,'EERR 032020'!E:E),0)</f>
        <v>0</v>
      </c>
    </row>
    <row r="32" spans="1:17" s="132" customFormat="1" ht="12" customHeight="1">
      <c r="A32" s="128" t="s">
        <v>3</v>
      </c>
      <c r="B32" s="128" t="s">
        <v>17</v>
      </c>
      <c r="C32" s="129">
        <v>111030118</v>
      </c>
      <c r="D32" s="342" t="s">
        <v>1104</v>
      </c>
      <c r="E32" s="130" t="s">
        <v>6</v>
      </c>
      <c r="F32" s="130" t="s">
        <v>349</v>
      </c>
      <c r="G32" s="139">
        <f>IF(F32="I",IFERROR(VLOOKUP(C32,'BG 032021'!A:C,3,FALSE),0),0)</f>
        <v>0</v>
      </c>
      <c r="H32" s="131"/>
      <c r="I32" s="371">
        <f>IF(F32="I",IFERROR(VLOOKUP(C32,'BG 032021'!A:D,4,FALSE),0),0)</f>
        <v>0</v>
      </c>
      <c r="J32" s="131"/>
      <c r="K32" s="139">
        <f>IF(F32="I",SUMIF('BG 2020'!B:B,Clasificaciones!C32,'BG 2020'!D:D),0)</f>
        <v>0</v>
      </c>
      <c r="L32" s="131"/>
      <c r="M32" s="371">
        <f>IF(F32="I",SUMIF('BG 2020'!B:B,Clasificaciones!C32,'BG 2020'!E:E),0)</f>
        <v>0</v>
      </c>
      <c r="N32" s="131"/>
      <c r="O32" s="139">
        <f>IF(F32="I",SUMIF('EERR 032020'!G:G,Clasificaciones!C32,'EERR 032020'!D:D),0)</f>
        <v>0</v>
      </c>
      <c r="P32" s="131"/>
      <c r="Q32" s="371">
        <f>IF(F32="I",SUMIF('EERR 032020'!G:G,Clasificaciones!C32,'EERR 032020'!E:E),0)</f>
        <v>0</v>
      </c>
    </row>
    <row r="33" spans="1:17" s="132" customFormat="1" ht="12" customHeight="1">
      <c r="A33" s="128" t="s">
        <v>3</v>
      </c>
      <c r="B33" s="128" t="s">
        <v>17</v>
      </c>
      <c r="C33" s="129">
        <v>111030119</v>
      </c>
      <c r="D33" s="342" t="s">
        <v>860</v>
      </c>
      <c r="E33" s="130" t="s">
        <v>6</v>
      </c>
      <c r="F33" s="130" t="s">
        <v>349</v>
      </c>
      <c r="G33" s="139">
        <f>IF(F33="I",IFERROR(VLOOKUP(C33,'BG 032021'!A:C,3,FALSE),0),0)</f>
        <v>0</v>
      </c>
      <c r="H33" s="131"/>
      <c r="I33" s="371">
        <f>IF(F33="I",IFERROR(VLOOKUP(C33,'BG 032021'!A:D,4,FALSE),0),0)</f>
        <v>0</v>
      </c>
      <c r="J33" s="131"/>
      <c r="K33" s="139">
        <f>IF(F33="I",SUMIF('BG 2020'!B:B,Clasificaciones!C33,'BG 2020'!D:D),0)</f>
        <v>0</v>
      </c>
      <c r="L33" s="131"/>
      <c r="M33" s="371">
        <f>IF(F33="I",SUMIF('BG 2020'!B:B,Clasificaciones!C33,'BG 2020'!E:E),0)</f>
        <v>0</v>
      </c>
      <c r="N33" s="131"/>
      <c r="O33" s="139">
        <f>IF(F33="I",SUMIF('EERR 032020'!G:G,Clasificaciones!C33,'EERR 032020'!D:D),0)</f>
        <v>0</v>
      </c>
      <c r="P33" s="131"/>
      <c r="Q33" s="371">
        <f>IF(F33="I",SUMIF('EERR 032020'!G:G,Clasificaciones!C33,'EERR 032020'!E:E),0)</f>
        <v>0</v>
      </c>
    </row>
    <row r="34" spans="1:17" s="132" customFormat="1" ht="12" customHeight="1">
      <c r="A34" s="128" t="s">
        <v>3</v>
      </c>
      <c r="B34" s="128" t="s">
        <v>17</v>
      </c>
      <c r="C34" s="129">
        <v>111030120</v>
      </c>
      <c r="D34" s="342" t="s">
        <v>1105</v>
      </c>
      <c r="E34" s="130" t="s">
        <v>6</v>
      </c>
      <c r="F34" s="130" t="s">
        <v>349</v>
      </c>
      <c r="G34" s="139">
        <f>IF(F34="I",IFERROR(VLOOKUP(C34,'BG 032021'!A:C,3,FALSE),0),0)</f>
        <v>0</v>
      </c>
      <c r="H34" s="131"/>
      <c r="I34" s="371">
        <f>IF(F34="I",IFERROR(VLOOKUP(C34,'BG 032021'!A:D,4,FALSE),0),0)</f>
        <v>0</v>
      </c>
      <c r="J34" s="131"/>
      <c r="K34" s="139">
        <f>IF(F34="I",SUMIF('BG 2020'!B:B,Clasificaciones!C34,'BG 2020'!D:D),0)</f>
        <v>0</v>
      </c>
      <c r="L34" s="131"/>
      <c r="M34" s="371">
        <f>IF(F34="I",SUMIF('BG 2020'!B:B,Clasificaciones!C34,'BG 2020'!E:E),0)</f>
        <v>0</v>
      </c>
      <c r="N34" s="131"/>
      <c r="O34" s="139">
        <f>IF(F34="I",SUMIF('EERR 032020'!G:G,Clasificaciones!C34,'EERR 032020'!D:D),0)</f>
        <v>0</v>
      </c>
      <c r="P34" s="131"/>
      <c r="Q34" s="371">
        <f>IF(F34="I",SUMIF('EERR 032020'!G:G,Clasificaciones!C34,'EERR 032020'!E:E),0)</f>
        <v>0</v>
      </c>
    </row>
    <row r="35" spans="1:17" s="132" customFormat="1" ht="12" customHeight="1">
      <c r="A35" s="128" t="s">
        <v>3</v>
      </c>
      <c r="B35" s="128" t="s">
        <v>17</v>
      </c>
      <c r="C35" s="129">
        <v>111030121</v>
      </c>
      <c r="D35" s="342" t="s">
        <v>1106</v>
      </c>
      <c r="E35" s="130" t="s">
        <v>6</v>
      </c>
      <c r="F35" s="130" t="s">
        <v>349</v>
      </c>
      <c r="G35" s="139">
        <f>IF(F35="I",IFERROR(VLOOKUP(C35,'BG 032021'!A:C,3,FALSE),0),0)</f>
        <v>2055</v>
      </c>
      <c r="H35" s="131"/>
      <c r="I35" s="371">
        <f>IF(F35="I",IFERROR(VLOOKUP(C35,'BG 032021'!A:D,4,FALSE),0),0)</f>
        <v>0.3300000000162982</v>
      </c>
      <c r="J35" s="131"/>
      <c r="K35" s="139">
        <f>IF(F35="I",SUMIF('BG 2020'!B:B,Clasificaciones!C35,'BG 2020'!D:D),0)</f>
        <v>0</v>
      </c>
      <c r="L35" s="131"/>
      <c r="M35" s="371">
        <f>IF(F35="I",SUMIF('BG 2020'!B:B,Clasificaciones!C35,'BG 2020'!E:E),0)</f>
        <v>0</v>
      </c>
      <c r="N35" s="131"/>
      <c r="O35" s="139">
        <f>IF(F35="I",SUMIF('EERR 032020'!G:G,Clasificaciones!C35,'EERR 032020'!D:D),0)</f>
        <v>0</v>
      </c>
      <c r="P35" s="131"/>
      <c r="Q35" s="371">
        <f>IF(F35="I",SUMIF('EERR 032020'!G:G,Clasificaciones!C35,'EERR 032020'!E:E),0)</f>
        <v>0</v>
      </c>
    </row>
    <row r="36" spans="1:17" s="132" customFormat="1" ht="12" customHeight="1">
      <c r="A36" s="128" t="s">
        <v>3</v>
      </c>
      <c r="B36" s="128"/>
      <c r="C36" s="129">
        <v>1110302</v>
      </c>
      <c r="D36" s="342" t="s">
        <v>851</v>
      </c>
      <c r="E36" s="130" t="s">
        <v>6</v>
      </c>
      <c r="F36" s="130" t="s">
        <v>348</v>
      </c>
      <c r="G36" s="139">
        <f>IF(F36="I",IFERROR(VLOOKUP(C36,'BG 032021'!A:C,3,FALSE),0),0)</f>
        <v>0</v>
      </c>
      <c r="H36" s="131"/>
      <c r="I36" s="371">
        <f>IF(F36="I",IFERROR(VLOOKUP(C36,'BG 032021'!A:D,4,FALSE),0),0)</f>
        <v>0</v>
      </c>
      <c r="J36" s="131"/>
      <c r="K36" s="139">
        <f>IF(F36="I",SUMIF('BG 2020'!B:B,Clasificaciones!C36,'BG 2020'!D:D),0)</f>
        <v>0</v>
      </c>
      <c r="L36" s="131"/>
      <c r="M36" s="371">
        <f>IF(F36="I",SUMIF('BG 2020'!B:B,Clasificaciones!C36,'BG 2020'!E:E),0)</f>
        <v>0</v>
      </c>
      <c r="N36" s="131"/>
      <c r="O36" s="139">
        <f>IF(F36="I",SUMIF('EERR 032020'!G:G,Clasificaciones!C36,'EERR 032020'!D:D),0)</f>
        <v>0</v>
      </c>
      <c r="P36" s="131"/>
      <c r="Q36" s="371">
        <f>IF(F36="I",SUMIF('EERR 032020'!G:G,Clasificaciones!C36,'EERR 032020'!E:E),0)</f>
        <v>0</v>
      </c>
    </row>
    <row r="37" spans="1:17" s="132" customFormat="1" ht="12" customHeight="1">
      <c r="A37" s="128" t="s">
        <v>3</v>
      </c>
      <c r="B37" s="128" t="s">
        <v>17</v>
      </c>
      <c r="C37" s="129">
        <v>111030201</v>
      </c>
      <c r="D37" s="342" t="s">
        <v>1107</v>
      </c>
      <c r="E37" s="130" t="s">
        <v>231</v>
      </c>
      <c r="F37" s="130" t="s">
        <v>349</v>
      </c>
      <c r="G37" s="139">
        <f>IF(F37="I",IFERROR(VLOOKUP(C37,'BG 032021'!A:C,3,FALSE),0),0)</f>
        <v>0</v>
      </c>
      <c r="H37" s="131"/>
      <c r="I37" s="371">
        <f>IF(F37="I",IFERROR(VLOOKUP(C37,'BG 032021'!A:D,4,FALSE),0),0)</f>
        <v>0</v>
      </c>
      <c r="J37" s="131"/>
      <c r="K37" s="139">
        <f>IF(F37="I",SUMIF('BG 2020'!B:B,Clasificaciones!C37,'BG 2020'!D:D),0)</f>
        <v>0</v>
      </c>
      <c r="L37" s="131"/>
      <c r="M37" s="371">
        <f>IF(F37="I",SUMIF('BG 2020'!B:B,Clasificaciones!C37,'BG 2020'!E:E),0)</f>
        <v>0</v>
      </c>
      <c r="N37" s="131"/>
      <c r="O37" s="139">
        <f>IF(F37="I",SUMIF('EERR 032020'!G:G,Clasificaciones!C37,'EERR 032020'!D:D),0)</f>
        <v>0</v>
      </c>
      <c r="P37" s="131"/>
      <c r="Q37" s="371">
        <f>IF(F37="I",SUMIF('EERR 032020'!G:G,Clasificaciones!C37,'EERR 032020'!E:E),0)</f>
        <v>0</v>
      </c>
    </row>
    <row r="38" spans="1:17" s="132" customFormat="1" ht="12" customHeight="1">
      <c r="A38" s="128" t="s">
        <v>3</v>
      </c>
      <c r="B38" s="128" t="s">
        <v>17</v>
      </c>
      <c r="C38" s="129">
        <v>111030202</v>
      </c>
      <c r="D38" s="342" t="s">
        <v>852</v>
      </c>
      <c r="E38" s="130" t="s">
        <v>231</v>
      </c>
      <c r="F38" s="130" t="s">
        <v>349</v>
      </c>
      <c r="G38" s="139">
        <f>IF(F38="I",IFERROR(VLOOKUP(C38,'BG 032021'!A:C,3,FALSE),0),0)</f>
        <v>25188441</v>
      </c>
      <c r="H38" s="131"/>
      <c r="I38" s="371">
        <f>IF(F38="I",IFERROR(VLOOKUP(C38,'BG 032021'!A:D,4,FALSE),0),0)</f>
        <v>4012.4700000025332</v>
      </c>
      <c r="J38" s="131"/>
      <c r="K38" s="139">
        <f>IF(F38="I",SUMIF('BG 2020'!B:B,Clasificaciones!C38,'BG 2020'!D:D),0)</f>
        <v>45627</v>
      </c>
      <c r="L38" s="131"/>
      <c r="M38" s="371">
        <f>IF(F38="I",SUMIF('BG 2020'!B:B,Clasificaciones!C38,'BG 2020'!E:E),0)</f>
        <v>6.62</v>
      </c>
      <c r="N38" s="131"/>
      <c r="O38" s="139">
        <f>IF(F38="I",SUMIF('EERR 032020'!G:G,Clasificaciones!C38,'EERR 032020'!D:D),0)</f>
        <v>0</v>
      </c>
      <c r="P38" s="131"/>
      <c r="Q38" s="371">
        <f>IF(F38="I",SUMIF('EERR 032020'!G:G,Clasificaciones!C38,'EERR 032020'!E:E),0)</f>
        <v>0</v>
      </c>
    </row>
    <row r="39" spans="1:17" s="132" customFormat="1" ht="12" customHeight="1">
      <c r="A39" s="128" t="s">
        <v>3</v>
      </c>
      <c r="B39" s="128" t="s">
        <v>17</v>
      </c>
      <c r="C39" s="129">
        <v>111030203</v>
      </c>
      <c r="D39" s="342" t="s">
        <v>853</v>
      </c>
      <c r="E39" s="130" t="s">
        <v>231</v>
      </c>
      <c r="F39" s="130" t="s">
        <v>349</v>
      </c>
      <c r="G39" s="139">
        <f>IF(F39="I",IFERROR(VLOOKUP(C39,'BG 032021'!A:C,3,FALSE),0),0)</f>
        <v>37665240</v>
      </c>
      <c r="H39" s="131"/>
      <c r="I39" s="371">
        <f>IF(F39="I",IFERROR(VLOOKUP(C39,'BG 032021'!A:D,4,FALSE),0),0)</f>
        <v>6000</v>
      </c>
      <c r="J39" s="131"/>
      <c r="K39" s="139">
        <f>IF(F39="I",SUMIF('BG 2020'!B:B,Clasificaciones!C39,'BG 2020'!D:D),0)</f>
        <v>41351760</v>
      </c>
      <c r="L39" s="131"/>
      <c r="M39" s="371">
        <f>IF(F39="I",SUMIF('BG 2020'!B:B,Clasificaciones!C39,'BG 2020'!E:E),0)</f>
        <v>6000</v>
      </c>
      <c r="N39" s="131"/>
      <c r="O39" s="139">
        <f>IF(F39="I",SUMIF('EERR 032020'!G:G,Clasificaciones!C39,'EERR 032020'!D:D),0)</f>
        <v>0</v>
      </c>
      <c r="P39" s="131"/>
      <c r="Q39" s="371">
        <f>IF(F39="I",SUMIF('EERR 032020'!G:G,Clasificaciones!C39,'EERR 032020'!E:E),0)</f>
        <v>0</v>
      </c>
    </row>
    <row r="40" spans="1:17" s="132" customFormat="1" ht="12" customHeight="1">
      <c r="A40" s="128" t="s">
        <v>3</v>
      </c>
      <c r="B40" s="128" t="s">
        <v>17</v>
      </c>
      <c r="C40" s="129">
        <v>111030204</v>
      </c>
      <c r="D40" s="342" t="s">
        <v>854</v>
      </c>
      <c r="E40" s="130" t="s">
        <v>231</v>
      </c>
      <c r="F40" s="130" t="s">
        <v>349</v>
      </c>
      <c r="G40" s="139">
        <f>IF(F40="I",IFERROR(VLOOKUP(C40,'BG 032021'!A:C,3,FALSE),0),0)</f>
        <v>37665240</v>
      </c>
      <c r="H40" s="131"/>
      <c r="I40" s="371">
        <f>IF(F40="I",IFERROR(VLOOKUP(C40,'BG 032021'!A:D,4,FALSE),0),0)</f>
        <v>6000</v>
      </c>
      <c r="J40" s="131"/>
      <c r="K40" s="139">
        <f>IF(F40="I",SUMIF('BG 2020'!B:B,Clasificaciones!C40,'BG 2020'!D:D),0)</f>
        <v>41351760</v>
      </c>
      <c r="L40" s="131"/>
      <c r="M40" s="371">
        <f>IF(F40="I",SUMIF('BG 2020'!B:B,Clasificaciones!C40,'BG 2020'!E:E),0)</f>
        <v>6000</v>
      </c>
      <c r="N40" s="131"/>
      <c r="O40" s="139">
        <f>IF(F40="I",SUMIF('EERR 032020'!G:G,Clasificaciones!C40,'EERR 032020'!D:D),0)</f>
        <v>0</v>
      </c>
      <c r="P40" s="131"/>
      <c r="Q40" s="371">
        <f>IF(F40="I",SUMIF('EERR 032020'!G:G,Clasificaciones!C40,'EERR 032020'!E:E),0)</f>
        <v>0</v>
      </c>
    </row>
    <row r="41" spans="1:17" s="132" customFormat="1" ht="12" customHeight="1">
      <c r="A41" s="128" t="s">
        <v>3</v>
      </c>
      <c r="B41" s="128" t="s">
        <v>17</v>
      </c>
      <c r="C41" s="129">
        <v>111030205</v>
      </c>
      <c r="D41" s="342" t="s">
        <v>1108</v>
      </c>
      <c r="E41" s="130" t="s">
        <v>231</v>
      </c>
      <c r="F41" s="130" t="s">
        <v>349</v>
      </c>
      <c r="G41" s="139">
        <f>IF(F41="I",IFERROR(VLOOKUP(C41,'BG 032021'!A:C,3,FALSE),0),0)</f>
        <v>0</v>
      </c>
      <c r="H41" s="131"/>
      <c r="I41" s="371">
        <f>IF(F41="I",IFERROR(VLOOKUP(C41,'BG 032021'!A:D,4,FALSE),0),0)</f>
        <v>0</v>
      </c>
      <c r="J41" s="131"/>
      <c r="K41" s="139">
        <f>IF(F41="I",SUMIF('BG 2020'!B:B,Clasificaciones!C41,'BG 2020'!D:D),0)</f>
        <v>0</v>
      </c>
      <c r="L41" s="131"/>
      <c r="M41" s="371">
        <f>IF(F41="I",SUMIF('BG 2020'!B:B,Clasificaciones!C41,'BG 2020'!E:E),0)</f>
        <v>0</v>
      </c>
      <c r="N41" s="131"/>
      <c r="O41" s="139">
        <f>IF(F41="I",SUMIF('EERR 032020'!G:G,Clasificaciones!C41,'EERR 032020'!D:D),0)</f>
        <v>0</v>
      </c>
      <c r="P41" s="131"/>
      <c r="Q41" s="371">
        <f>IF(F41="I",SUMIF('EERR 032020'!G:G,Clasificaciones!C41,'EERR 032020'!E:E),0)</f>
        <v>0</v>
      </c>
    </row>
    <row r="42" spans="1:17" s="132" customFormat="1" ht="12" customHeight="1">
      <c r="A42" s="128" t="s">
        <v>3</v>
      </c>
      <c r="B42" s="128" t="s">
        <v>17</v>
      </c>
      <c r="C42" s="129">
        <v>111030206</v>
      </c>
      <c r="D42" s="342" t="s">
        <v>855</v>
      </c>
      <c r="E42" s="130" t="s">
        <v>231</v>
      </c>
      <c r="F42" s="130" t="s">
        <v>349</v>
      </c>
      <c r="G42" s="139">
        <f>IF(F42="I",IFERROR(VLOOKUP(C42,'BG 032021'!A:C,3,FALSE),0),0)</f>
        <v>4379902</v>
      </c>
      <c r="H42" s="131"/>
      <c r="I42" s="371">
        <f>IF(F42="I",IFERROR(VLOOKUP(C42,'BG 032021'!A:D,4,FALSE),0),0)</f>
        <v>697.71000000002095</v>
      </c>
      <c r="J42" s="131"/>
      <c r="K42" s="139">
        <f>IF(F42="I",SUMIF('BG 2020'!B:B,Clasificaciones!C42,'BG 2020'!D:D),0)</f>
        <v>5858</v>
      </c>
      <c r="L42" s="131"/>
      <c r="M42" s="371">
        <f>IF(F42="I",SUMIF('BG 2020'!B:B,Clasificaciones!C42,'BG 2020'!E:E),0)</f>
        <v>0.85</v>
      </c>
      <c r="N42" s="131"/>
      <c r="O42" s="139">
        <f>IF(F42="I",SUMIF('EERR 032020'!G:G,Clasificaciones!C42,'EERR 032020'!D:D),0)</f>
        <v>0</v>
      </c>
      <c r="P42" s="131"/>
      <c r="Q42" s="371">
        <f>IF(F42="I",SUMIF('EERR 032020'!G:G,Clasificaciones!C42,'EERR 032020'!E:E),0)</f>
        <v>0</v>
      </c>
    </row>
    <row r="43" spans="1:17" s="132" customFormat="1" ht="12" customHeight="1">
      <c r="A43" s="128" t="s">
        <v>3</v>
      </c>
      <c r="B43" s="128" t="s">
        <v>17</v>
      </c>
      <c r="C43" s="129">
        <v>111030207</v>
      </c>
      <c r="D43" s="342" t="s">
        <v>1109</v>
      </c>
      <c r="E43" s="130" t="s">
        <v>231</v>
      </c>
      <c r="F43" s="130" t="s">
        <v>349</v>
      </c>
      <c r="G43" s="139">
        <f>IF(F43="I",IFERROR(VLOOKUP(C43,'BG 032021'!A:C,3,FALSE),0),0)</f>
        <v>0</v>
      </c>
      <c r="H43" s="131"/>
      <c r="I43" s="371">
        <f>IF(F43="I",IFERROR(VLOOKUP(C43,'BG 032021'!A:D,4,FALSE),0),0)</f>
        <v>0</v>
      </c>
      <c r="J43" s="131"/>
      <c r="K43" s="139">
        <f>IF(F43="I",SUMIF('BG 2020'!B:B,Clasificaciones!C43,'BG 2020'!D:D),0)</f>
        <v>0</v>
      </c>
      <c r="L43" s="131"/>
      <c r="M43" s="371">
        <f>IF(F43="I",SUMIF('BG 2020'!B:B,Clasificaciones!C43,'BG 2020'!E:E),0)</f>
        <v>0</v>
      </c>
      <c r="N43" s="131"/>
      <c r="O43" s="139">
        <f>IF(F43="I",SUMIF('EERR 032020'!G:G,Clasificaciones!C43,'EERR 032020'!D:D),0)</f>
        <v>0</v>
      </c>
      <c r="P43" s="131"/>
      <c r="Q43" s="371">
        <f>IF(F43="I",SUMIF('EERR 032020'!G:G,Clasificaciones!C43,'EERR 032020'!E:E),0)</f>
        <v>0</v>
      </c>
    </row>
    <row r="44" spans="1:17" s="132" customFormat="1" ht="12" customHeight="1">
      <c r="A44" s="128" t="s">
        <v>3</v>
      </c>
      <c r="B44" s="128" t="s">
        <v>17</v>
      </c>
      <c r="C44" s="129">
        <v>111030208</v>
      </c>
      <c r="D44" s="342" t="s">
        <v>1110</v>
      </c>
      <c r="E44" s="130" t="s">
        <v>231</v>
      </c>
      <c r="F44" s="130" t="s">
        <v>349</v>
      </c>
      <c r="G44" s="139">
        <f>IF(F44="I",IFERROR(VLOOKUP(C44,'BG 032021'!A:C,3,FALSE),0),0)</f>
        <v>0</v>
      </c>
      <c r="H44" s="131"/>
      <c r="I44" s="371">
        <f>IF(F44="I",IFERROR(VLOOKUP(C44,'BG 032021'!A:D,4,FALSE),0),0)</f>
        <v>0</v>
      </c>
      <c r="J44" s="131"/>
      <c r="K44" s="139">
        <f>IF(F44="I",SUMIF('BG 2020'!B:B,Clasificaciones!C44,'BG 2020'!D:D),0)</f>
        <v>0</v>
      </c>
      <c r="L44" s="131"/>
      <c r="M44" s="371">
        <f>IF(F44="I",SUMIF('BG 2020'!B:B,Clasificaciones!C44,'BG 2020'!E:E),0)</f>
        <v>0</v>
      </c>
      <c r="N44" s="131"/>
      <c r="O44" s="139">
        <f>IF(F44="I",SUMIF('EERR 032020'!G:G,Clasificaciones!C44,'EERR 032020'!D:D),0)</f>
        <v>0</v>
      </c>
      <c r="P44" s="131"/>
      <c r="Q44" s="371">
        <f>IF(F44="I",SUMIF('EERR 032020'!G:G,Clasificaciones!C44,'EERR 032020'!E:E),0)</f>
        <v>0</v>
      </c>
    </row>
    <row r="45" spans="1:17" s="132" customFormat="1" ht="12" customHeight="1">
      <c r="A45" s="128" t="s">
        <v>3</v>
      </c>
      <c r="B45" s="128" t="s">
        <v>17</v>
      </c>
      <c r="C45" s="129">
        <v>111030209</v>
      </c>
      <c r="D45" s="342" t="s">
        <v>856</v>
      </c>
      <c r="E45" s="130" t="s">
        <v>231</v>
      </c>
      <c r="F45" s="130" t="s">
        <v>349</v>
      </c>
      <c r="G45" s="139">
        <f>IF(F45="I",IFERROR(VLOOKUP(C45,'BG 032021'!A:C,3,FALSE),0),0)</f>
        <v>-1193</v>
      </c>
      <c r="H45" s="131"/>
      <c r="I45" s="371">
        <f>IF(F45="I",IFERROR(VLOOKUP(C45,'BG 032021'!A:D,4,FALSE),0),0)</f>
        <v>0.11000000004423782</v>
      </c>
      <c r="J45" s="131"/>
      <c r="K45" s="139">
        <f>IF(F45="I",SUMIF('BG 2020'!B:B,Clasificaciones!C45,'BG 2020'!D:D),0)</f>
        <v>758</v>
      </c>
      <c r="L45" s="131"/>
      <c r="M45" s="371">
        <f>IF(F45="I",SUMIF('BG 2020'!B:B,Clasificaciones!C45,'BG 2020'!E:E),0)</f>
        <v>0.11</v>
      </c>
      <c r="N45" s="131"/>
      <c r="O45" s="139">
        <f>IF(F45="I",SUMIF('EERR 032020'!G:G,Clasificaciones!C45,'EERR 032020'!D:D),0)</f>
        <v>0</v>
      </c>
      <c r="P45" s="131"/>
      <c r="Q45" s="371">
        <f>IF(F45="I",SUMIF('EERR 032020'!G:G,Clasificaciones!C45,'EERR 032020'!E:E),0)</f>
        <v>0</v>
      </c>
    </row>
    <row r="46" spans="1:17" s="132" customFormat="1" ht="12" customHeight="1">
      <c r="A46" s="128" t="s">
        <v>3</v>
      </c>
      <c r="B46" s="128" t="s">
        <v>17</v>
      </c>
      <c r="C46" s="129">
        <v>111030210</v>
      </c>
      <c r="D46" s="342" t="s">
        <v>857</v>
      </c>
      <c r="E46" s="130" t="s">
        <v>231</v>
      </c>
      <c r="F46" s="130" t="s">
        <v>349</v>
      </c>
      <c r="G46" s="139">
        <f>IF(F46="I",IFERROR(VLOOKUP(C46,'BG 032021'!A:C,3,FALSE),0),0)</f>
        <v>101035895</v>
      </c>
      <c r="H46" s="131"/>
      <c r="I46" s="371">
        <f>IF(F46="I",IFERROR(VLOOKUP(C46,'BG 032021'!A:D,4,FALSE),0),0)</f>
        <v>16100.310000000054</v>
      </c>
      <c r="J46" s="131"/>
      <c r="K46" s="139">
        <f>IF(F46="I",SUMIF('BG 2020'!B:B,Clasificaciones!C46,'BG 2020'!D:D),0)</f>
        <v>104212293</v>
      </c>
      <c r="L46" s="131"/>
      <c r="M46" s="371">
        <f>IF(F46="I",SUMIF('BG 2020'!B:B,Clasificaciones!C46,'BG 2020'!E:E),0)</f>
        <v>15120.85</v>
      </c>
      <c r="N46" s="131"/>
      <c r="O46" s="139">
        <f>IF(F46="I",SUMIF('EERR 032020'!G:G,Clasificaciones!C46,'EERR 032020'!D:D),0)</f>
        <v>0</v>
      </c>
      <c r="P46" s="131"/>
      <c r="Q46" s="371">
        <f>IF(F46="I",SUMIF('EERR 032020'!G:G,Clasificaciones!C46,'EERR 032020'!E:E),0)</f>
        <v>0</v>
      </c>
    </row>
    <row r="47" spans="1:17" s="132" customFormat="1" ht="12" customHeight="1">
      <c r="A47" s="128" t="s">
        <v>3</v>
      </c>
      <c r="B47" s="128" t="s">
        <v>17</v>
      </c>
      <c r="C47" s="129">
        <v>111030211</v>
      </c>
      <c r="D47" s="342" t="s">
        <v>858</v>
      </c>
      <c r="E47" s="130" t="s">
        <v>231</v>
      </c>
      <c r="F47" s="130" t="s">
        <v>349</v>
      </c>
      <c r="G47" s="139">
        <f>IF(F47="I",IFERROR(VLOOKUP(C47,'BG 032021'!A:C,3,FALSE),0),0)</f>
        <v>71203876</v>
      </c>
      <c r="H47" s="131"/>
      <c r="I47" s="371">
        <f>IF(F47="I",IFERROR(VLOOKUP(C47,'BG 032021'!A:D,4,FALSE),0),0)</f>
        <v>11342.640000000014</v>
      </c>
      <c r="J47" s="131"/>
      <c r="K47" s="139">
        <f>IF(F47="I",SUMIF('BG 2020'!B:B,Clasificaciones!C47,'BG 2020'!D:D),0)</f>
        <v>59334538</v>
      </c>
      <c r="L47" s="131"/>
      <c r="M47" s="371">
        <f>IF(F47="I",SUMIF('BG 2020'!B:B,Clasificaciones!C47,'BG 2020'!E:E),0)</f>
        <v>8609.24</v>
      </c>
      <c r="N47" s="131"/>
      <c r="O47" s="139">
        <f>IF(F47="I",SUMIF('EERR 032020'!G:G,Clasificaciones!C47,'EERR 032020'!D:D),0)</f>
        <v>0</v>
      </c>
      <c r="P47" s="131"/>
      <c r="Q47" s="371">
        <f>IF(F47="I",SUMIF('EERR 032020'!G:G,Clasificaciones!C47,'EERR 032020'!E:E),0)</f>
        <v>0</v>
      </c>
    </row>
    <row r="48" spans="1:17" s="132" customFormat="1" ht="12" customHeight="1">
      <c r="A48" s="128" t="s">
        <v>3</v>
      </c>
      <c r="B48" s="128" t="s">
        <v>17</v>
      </c>
      <c r="C48" s="129">
        <v>111030212</v>
      </c>
      <c r="D48" s="342" t="s">
        <v>859</v>
      </c>
      <c r="E48" s="130" t="s">
        <v>231</v>
      </c>
      <c r="F48" s="130" t="s">
        <v>349</v>
      </c>
      <c r="G48" s="139">
        <f>IF(F48="I",IFERROR(VLOOKUP(C48,'BG 032021'!A:C,3,FALSE),0),0)</f>
        <v>16466050</v>
      </c>
      <c r="H48" s="131"/>
      <c r="I48" s="371">
        <f>IF(F48="I",IFERROR(VLOOKUP(C48,'BG 032021'!A:D,4,FALSE),0),0)</f>
        <v>2623.0100000000093</v>
      </c>
      <c r="J48" s="131"/>
      <c r="K48" s="139">
        <f>IF(F48="I",SUMIF('BG 2020'!B:B,Clasificaciones!C48,'BG 2020'!D:D),0)</f>
        <v>20675880</v>
      </c>
      <c r="L48" s="131"/>
      <c r="M48" s="371">
        <f>IF(F48="I",SUMIF('BG 2020'!B:B,Clasificaciones!C48,'BG 2020'!E:E),0)</f>
        <v>3000</v>
      </c>
      <c r="N48" s="131"/>
      <c r="O48" s="139">
        <f>IF(F48="I",SUMIF('EERR 032020'!G:G,Clasificaciones!C48,'EERR 032020'!D:D),0)</f>
        <v>0</v>
      </c>
      <c r="P48" s="131"/>
      <c r="Q48" s="371">
        <f>IF(F48="I",SUMIF('EERR 032020'!G:G,Clasificaciones!C48,'EERR 032020'!E:E),0)</f>
        <v>0</v>
      </c>
    </row>
    <row r="49" spans="1:17" s="132" customFormat="1" ht="12" customHeight="1">
      <c r="A49" s="128" t="s">
        <v>3</v>
      </c>
      <c r="B49" s="128" t="s">
        <v>17</v>
      </c>
      <c r="C49" s="129">
        <v>111030213</v>
      </c>
      <c r="D49" s="342" t="s">
        <v>1111</v>
      </c>
      <c r="E49" s="130" t="s">
        <v>231</v>
      </c>
      <c r="F49" s="130" t="s">
        <v>349</v>
      </c>
      <c r="G49" s="139">
        <f>IF(F49="I",IFERROR(VLOOKUP(C49,'BG 032021'!A:C,3,FALSE),0),0)</f>
        <v>0</v>
      </c>
      <c r="H49" s="131"/>
      <c r="I49" s="371">
        <f>IF(F49="I",IFERROR(VLOOKUP(C49,'BG 032021'!A:D,4,FALSE),0),0)</f>
        <v>0</v>
      </c>
      <c r="J49" s="131"/>
      <c r="K49" s="139">
        <f>IF(F49="I",SUMIF('BG 2020'!B:B,Clasificaciones!C49,'BG 2020'!D:D),0)</f>
        <v>0</v>
      </c>
      <c r="L49" s="131"/>
      <c r="M49" s="371">
        <f>IF(F49="I",SUMIF('BG 2020'!B:B,Clasificaciones!C49,'BG 2020'!E:E),0)</f>
        <v>0</v>
      </c>
      <c r="N49" s="131"/>
      <c r="O49" s="139">
        <f>IF(F49="I",SUMIF('EERR 032020'!G:G,Clasificaciones!C49,'EERR 032020'!D:D),0)</f>
        <v>0</v>
      </c>
      <c r="P49" s="131"/>
      <c r="Q49" s="371">
        <f>IF(F49="I",SUMIF('EERR 032020'!G:G,Clasificaciones!C49,'EERR 032020'!E:E),0)</f>
        <v>0</v>
      </c>
    </row>
    <row r="50" spans="1:17" s="132" customFormat="1" ht="12" customHeight="1">
      <c r="A50" s="128" t="s">
        <v>3</v>
      </c>
      <c r="B50" s="128" t="s">
        <v>17</v>
      </c>
      <c r="C50" s="129">
        <v>111030214</v>
      </c>
      <c r="D50" s="342" t="s">
        <v>860</v>
      </c>
      <c r="E50" s="130" t="s">
        <v>231</v>
      </c>
      <c r="F50" s="130" t="s">
        <v>349</v>
      </c>
      <c r="G50" s="139">
        <f>IF(F50="I",IFERROR(VLOOKUP(C50,'BG 032021'!A:C,3,FALSE),0),0)</f>
        <v>8600</v>
      </c>
      <c r="H50" s="131"/>
      <c r="I50" s="371">
        <f>IF(F50="I",IFERROR(VLOOKUP(C50,'BG 032021'!A:D,4,FALSE),0),0)</f>
        <v>1.3699999999953434</v>
      </c>
      <c r="J50" s="131"/>
      <c r="K50" s="139">
        <f>IF(F50="I",SUMIF('BG 2020'!B:B,Clasificaciones!C50,'BG 2020'!D:D),0)</f>
        <v>0</v>
      </c>
      <c r="L50" s="131"/>
      <c r="M50" s="371">
        <f>IF(F50="I",SUMIF('BG 2020'!B:B,Clasificaciones!C50,'BG 2020'!E:E),0)</f>
        <v>0</v>
      </c>
      <c r="N50" s="131"/>
      <c r="O50" s="139">
        <f>IF(F50="I",SUMIF('EERR 032020'!G:G,Clasificaciones!C50,'EERR 032020'!D:D),0)</f>
        <v>0</v>
      </c>
      <c r="P50" s="131"/>
      <c r="Q50" s="371">
        <f>IF(F50="I",SUMIF('EERR 032020'!G:G,Clasificaciones!C50,'EERR 032020'!E:E),0)</f>
        <v>0</v>
      </c>
    </row>
    <row r="51" spans="1:17" s="132" customFormat="1" ht="12" customHeight="1">
      <c r="A51" s="128" t="s">
        <v>3</v>
      </c>
      <c r="B51" s="128" t="s">
        <v>17</v>
      </c>
      <c r="C51" s="129">
        <v>111030215</v>
      </c>
      <c r="D51" s="342" t="s">
        <v>1112</v>
      </c>
      <c r="E51" s="130" t="s">
        <v>231</v>
      </c>
      <c r="F51" s="130" t="s">
        <v>349</v>
      </c>
      <c r="G51" s="139">
        <f>IF(F51="I",IFERROR(VLOOKUP(C51,'BG 032021'!A:C,3,FALSE),0),0)</f>
        <v>0</v>
      </c>
      <c r="H51" s="131"/>
      <c r="I51" s="371">
        <f>IF(F51="I",IFERROR(VLOOKUP(C51,'BG 032021'!A:D,4,FALSE),0),0)</f>
        <v>0</v>
      </c>
      <c r="J51" s="131"/>
      <c r="K51" s="139">
        <f>IF(F51="I",SUMIF('BG 2020'!B:B,Clasificaciones!C51,'BG 2020'!D:D),0)</f>
        <v>0</v>
      </c>
      <c r="L51" s="131"/>
      <c r="M51" s="371">
        <f>IF(F51="I",SUMIF('BG 2020'!B:B,Clasificaciones!C51,'BG 2020'!E:E),0)</f>
        <v>0</v>
      </c>
      <c r="N51" s="131"/>
      <c r="O51" s="139">
        <f>IF(F51="I",SUMIF('EERR 032020'!G:G,Clasificaciones!C51,'EERR 032020'!D:D),0)</f>
        <v>0</v>
      </c>
      <c r="P51" s="131"/>
      <c r="Q51" s="371">
        <f>IF(F51="I",SUMIF('EERR 032020'!G:G,Clasificaciones!C51,'EERR 032020'!E:E),0)</f>
        <v>0</v>
      </c>
    </row>
    <row r="52" spans="1:17" s="132" customFormat="1" ht="12" customHeight="1">
      <c r="A52" s="128" t="s">
        <v>3</v>
      </c>
      <c r="B52" s="128" t="s">
        <v>17</v>
      </c>
      <c r="C52" s="129">
        <v>111030216</v>
      </c>
      <c r="D52" s="342" t="s">
        <v>1113</v>
      </c>
      <c r="E52" s="130" t="s">
        <v>231</v>
      </c>
      <c r="F52" s="130" t="s">
        <v>349</v>
      </c>
      <c r="G52" s="139">
        <f>IF(F52="I",IFERROR(VLOOKUP(C52,'BG 032021'!A:C,3,FALSE),0),0)</f>
        <v>0</v>
      </c>
      <c r="H52" s="131"/>
      <c r="I52" s="371">
        <f>IF(F52="I",IFERROR(VLOOKUP(C52,'BG 032021'!A:D,4,FALSE),0),0)</f>
        <v>0</v>
      </c>
      <c r="J52" s="131"/>
      <c r="K52" s="139">
        <f>IF(F52="I",SUMIF('BG 2020'!B:B,Clasificaciones!C52,'BG 2020'!D:D),0)</f>
        <v>0</v>
      </c>
      <c r="L52" s="131"/>
      <c r="M52" s="371">
        <f>IF(F52="I",SUMIF('BG 2020'!B:B,Clasificaciones!C52,'BG 2020'!E:E),0)</f>
        <v>0</v>
      </c>
      <c r="N52" s="131"/>
      <c r="O52" s="139">
        <f>IF(F52="I",SUMIF('EERR 032020'!G:G,Clasificaciones!C52,'EERR 032020'!D:D),0)</f>
        <v>0</v>
      </c>
      <c r="P52" s="131"/>
      <c r="Q52" s="371">
        <f>IF(F52="I",SUMIF('EERR 032020'!G:G,Clasificaciones!C52,'EERR 032020'!E:E),0)</f>
        <v>0</v>
      </c>
    </row>
    <row r="53" spans="1:17" s="132" customFormat="1" ht="12" customHeight="1">
      <c r="A53" s="128" t="s">
        <v>3</v>
      </c>
      <c r="B53" s="128" t="s">
        <v>17</v>
      </c>
      <c r="C53" s="129">
        <v>111030217</v>
      </c>
      <c r="D53" s="342" t="s">
        <v>861</v>
      </c>
      <c r="E53" s="130" t="s">
        <v>231</v>
      </c>
      <c r="F53" s="130" t="s">
        <v>349</v>
      </c>
      <c r="G53" s="139">
        <f>IF(F53="I",IFERROR(VLOOKUP(C53,'BG 032021'!A:C,3,FALSE),0),0)</f>
        <v>1326633</v>
      </c>
      <c r="H53" s="131"/>
      <c r="I53" s="371">
        <f>IF(F53="I",IFERROR(VLOOKUP(C53,'BG 032021'!A:D,4,FALSE),0),0)</f>
        <v>211.33000000007451</v>
      </c>
      <c r="J53" s="131"/>
      <c r="K53" s="139">
        <f>IF(F53="I",SUMIF('BG 2020'!B:B,Clasificaciones!C53,'BG 2020'!D:D),0)</f>
        <v>0</v>
      </c>
      <c r="L53" s="131"/>
      <c r="M53" s="371">
        <f>IF(F53="I",SUMIF('BG 2020'!B:B,Clasificaciones!C53,'BG 2020'!E:E),0)</f>
        <v>0</v>
      </c>
      <c r="N53" s="131"/>
      <c r="O53" s="139">
        <f>IF(F53="I",SUMIF('EERR 032020'!G:G,Clasificaciones!C53,'EERR 032020'!D:D),0)</f>
        <v>0</v>
      </c>
      <c r="P53" s="131"/>
      <c r="Q53" s="371">
        <f>IF(F53="I",SUMIF('EERR 032020'!G:G,Clasificaciones!C53,'EERR 032020'!E:E),0)</f>
        <v>0</v>
      </c>
    </row>
    <row r="54" spans="1:17" s="132" customFormat="1" ht="12" customHeight="1">
      <c r="A54" s="128" t="s">
        <v>3</v>
      </c>
      <c r="B54" s="128" t="s">
        <v>17</v>
      </c>
      <c r="C54" s="129">
        <v>111030218</v>
      </c>
      <c r="D54" s="342" t="s">
        <v>862</v>
      </c>
      <c r="E54" s="130" t="s">
        <v>231</v>
      </c>
      <c r="F54" s="130" t="s">
        <v>349</v>
      </c>
      <c r="G54" s="139">
        <f>IF(F54="I",IFERROR(VLOOKUP(C54,'BG 032021'!A:C,3,FALSE),0),0)</f>
        <v>2128337</v>
      </c>
      <c r="H54" s="131"/>
      <c r="I54" s="371">
        <f>IF(F54="I",IFERROR(VLOOKUP(C54,'BG 032021'!A:D,4,FALSE),0),0)</f>
        <v>339.04</v>
      </c>
      <c r="J54" s="131"/>
      <c r="K54" s="139">
        <f>IF(F54="I",SUMIF('BG 2020'!B:B,Clasificaciones!C54,'BG 2020'!D:D),0)</f>
        <v>0</v>
      </c>
      <c r="L54" s="131"/>
      <c r="M54" s="371">
        <f>IF(F54="I",SUMIF('BG 2020'!B:B,Clasificaciones!C54,'BG 2020'!E:E),0)</f>
        <v>0</v>
      </c>
      <c r="N54" s="131"/>
      <c r="O54" s="139">
        <f>IF(F54="I",SUMIF('EERR 032020'!G:G,Clasificaciones!C54,'EERR 032020'!D:D),0)</f>
        <v>0</v>
      </c>
      <c r="P54" s="131"/>
      <c r="Q54" s="371">
        <f>IF(F54="I",SUMIF('EERR 032020'!G:G,Clasificaciones!C54,'EERR 032020'!E:E),0)</f>
        <v>0</v>
      </c>
    </row>
    <row r="55" spans="1:17" s="132" customFormat="1" ht="12" customHeight="1">
      <c r="A55" s="128" t="s">
        <v>3</v>
      </c>
      <c r="B55" s="128" t="s">
        <v>17</v>
      </c>
      <c r="C55" s="129">
        <v>111030219</v>
      </c>
      <c r="D55" s="342" t="s">
        <v>863</v>
      </c>
      <c r="E55" s="130" t="s">
        <v>231</v>
      </c>
      <c r="F55" s="130" t="s">
        <v>349</v>
      </c>
      <c r="G55" s="139">
        <f>IF(F55="I",IFERROR(VLOOKUP(C55,'BG 032021'!A:C,3,FALSE),0),0)</f>
        <v>12555331</v>
      </c>
      <c r="H55" s="131"/>
      <c r="I55" s="371">
        <f>IF(F55="I",IFERROR(VLOOKUP(C55,'BG 032021'!A:D,4,FALSE),0),0)</f>
        <v>2000.040000000037</v>
      </c>
      <c r="J55" s="131"/>
      <c r="K55" s="139">
        <f>IF(F55="I",SUMIF('BG 2020'!B:B,Clasificaciones!C55,'BG 2020'!D:D),0)</f>
        <v>0</v>
      </c>
      <c r="L55" s="131"/>
      <c r="M55" s="371">
        <f>IF(F55="I",SUMIF('BG 2020'!B:B,Clasificaciones!C55,'BG 2020'!E:E),0)</f>
        <v>0</v>
      </c>
      <c r="N55" s="131"/>
      <c r="O55" s="139">
        <f>IF(F55="I",SUMIF('EERR 032020'!G:G,Clasificaciones!C55,'EERR 032020'!D:D),0)</f>
        <v>0</v>
      </c>
      <c r="P55" s="131"/>
      <c r="Q55" s="371">
        <f>IF(F55="I",SUMIF('EERR 032020'!G:G,Clasificaciones!C55,'EERR 032020'!E:E),0)</f>
        <v>0</v>
      </c>
    </row>
    <row r="56" spans="1:17" s="132" customFormat="1" ht="12" customHeight="1">
      <c r="A56" s="128" t="s">
        <v>3</v>
      </c>
      <c r="B56" s="128" t="s">
        <v>17</v>
      </c>
      <c r="C56" s="129">
        <v>11104</v>
      </c>
      <c r="D56" s="342" t="s">
        <v>1114</v>
      </c>
      <c r="E56" s="130" t="s">
        <v>6</v>
      </c>
      <c r="F56" s="130" t="s">
        <v>349</v>
      </c>
      <c r="G56" s="139">
        <f>IF(F56="I",IFERROR(VLOOKUP(C56,'BG 032021'!A:C,3,FALSE),0),0)</f>
        <v>0</v>
      </c>
      <c r="H56" s="131"/>
      <c r="I56" s="371">
        <f>IF(F56="I",IFERROR(VLOOKUP(C56,'BG 032021'!A:D,4,FALSE),0),0)</f>
        <v>0</v>
      </c>
      <c r="J56" s="131"/>
      <c r="K56" s="139">
        <f>IF(F56="I",SUMIF('BG 2020'!B:B,Clasificaciones!C56,'BG 2020'!D:D),0)</f>
        <v>0</v>
      </c>
      <c r="L56" s="131"/>
      <c r="M56" s="371">
        <f>IF(F56="I",SUMIF('BG 2020'!B:B,Clasificaciones!C56,'BG 2020'!E:E),0)</f>
        <v>0</v>
      </c>
      <c r="N56" s="131"/>
      <c r="O56" s="139">
        <f>IF(F56="I",SUMIF('EERR 032020'!G:G,Clasificaciones!C56,'EERR 032020'!D:D),0)</f>
        <v>0</v>
      </c>
      <c r="P56" s="131"/>
      <c r="Q56" s="371">
        <f>IF(F56="I",SUMIF('EERR 032020'!G:G,Clasificaciones!C56,'EERR 032020'!E:E),0)</f>
        <v>0</v>
      </c>
    </row>
    <row r="57" spans="1:17" s="132" customFormat="1" ht="12" customHeight="1">
      <c r="A57" s="128" t="s">
        <v>3</v>
      </c>
      <c r="B57" s="128" t="s">
        <v>17</v>
      </c>
      <c r="C57" s="129">
        <v>11105</v>
      </c>
      <c r="D57" s="342" t="s">
        <v>1115</v>
      </c>
      <c r="E57" s="130" t="s">
        <v>6</v>
      </c>
      <c r="F57" s="130" t="s">
        <v>349</v>
      </c>
      <c r="G57" s="139">
        <f>IF(F57="I",IFERROR(VLOOKUP(C57,'BG 032021'!A:C,3,FALSE),0),0)</f>
        <v>0</v>
      </c>
      <c r="H57" s="131"/>
      <c r="I57" s="371">
        <f>IF(F57="I",IFERROR(VLOOKUP(C57,'BG 032021'!A:D,4,FALSE),0),0)</f>
        <v>0</v>
      </c>
      <c r="J57" s="131"/>
      <c r="K57" s="139">
        <f>IF(F57="I",SUMIF('BG 2020'!B:B,Clasificaciones!C57,'BG 2020'!D:D),0)</f>
        <v>0</v>
      </c>
      <c r="L57" s="131"/>
      <c r="M57" s="371">
        <f>IF(F57="I",SUMIF('BG 2020'!B:B,Clasificaciones!C57,'BG 2020'!E:E),0)</f>
        <v>0</v>
      </c>
      <c r="N57" s="131"/>
      <c r="O57" s="139">
        <f>IF(F57="I",SUMIF('EERR 032020'!G:G,Clasificaciones!C57,'EERR 032020'!D:D),0)</f>
        <v>0</v>
      </c>
      <c r="P57" s="131"/>
      <c r="Q57" s="371">
        <f>IF(F57="I",SUMIF('EERR 032020'!G:G,Clasificaciones!C57,'EERR 032020'!E:E),0)</f>
        <v>0</v>
      </c>
    </row>
    <row r="58" spans="1:17" s="132" customFormat="1" ht="12" customHeight="1">
      <c r="A58" s="128" t="s">
        <v>3</v>
      </c>
      <c r="B58" s="128" t="s">
        <v>17</v>
      </c>
      <c r="C58" s="129">
        <v>11106</v>
      </c>
      <c r="D58" s="342" t="s">
        <v>1116</v>
      </c>
      <c r="E58" s="130" t="s">
        <v>6</v>
      </c>
      <c r="F58" s="130" t="s">
        <v>349</v>
      </c>
      <c r="G58" s="139">
        <f>IF(F58="I",IFERROR(VLOOKUP(C58,'BG 032021'!A:C,3,FALSE),0),0)</f>
        <v>0</v>
      </c>
      <c r="H58" s="131"/>
      <c r="I58" s="371">
        <f>IF(F58="I",IFERROR(VLOOKUP(C58,'BG 032021'!A:D,4,FALSE),0),0)</f>
        <v>0</v>
      </c>
      <c r="J58" s="131"/>
      <c r="K58" s="139">
        <f>IF(F58="I",SUMIF('BG 2020'!B:B,Clasificaciones!C58,'BG 2020'!D:D),0)</f>
        <v>0</v>
      </c>
      <c r="L58" s="131"/>
      <c r="M58" s="371">
        <f>IF(F58="I",SUMIF('BG 2020'!B:B,Clasificaciones!C58,'BG 2020'!E:E),0)</f>
        <v>0</v>
      </c>
      <c r="N58" s="131"/>
      <c r="O58" s="139">
        <f>IF(F58="I",SUMIF('EERR 032020'!G:G,Clasificaciones!C58,'EERR 032020'!D:D),0)</f>
        <v>0</v>
      </c>
      <c r="P58" s="131"/>
      <c r="Q58" s="371">
        <f>IF(F58="I",SUMIF('EERR 032020'!G:G,Clasificaciones!C58,'EERR 032020'!E:E),0)</f>
        <v>0</v>
      </c>
    </row>
    <row r="59" spans="1:17" s="132" customFormat="1" ht="12" customHeight="1">
      <c r="A59" s="128" t="s">
        <v>3</v>
      </c>
      <c r="B59" s="128" t="s">
        <v>17</v>
      </c>
      <c r="C59" s="129">
        <v>11107</v>
      </c>
      <c r="D59" s="342" t="s">
        <v>1117</v>
      </c>
      <c r="E59" s="130" t="s">
        <v>6</v>
      </c>
      <c r="F59" s="130" t="s">
        <v>349</v>
      </c>
      <c r="G59" s="139">
        <f>IF(F59="I",IFERROR(VLOOKUP(C59,'BG 032021'!A:C,3,FALSE),0),0)</f>
        <v>0</v>
      </c>
      <c r="H59" s="131"/>
      <c r="I59" s="371">
        <f>IF(F59="I",IFERROR(VLOOKUP(C59,'BG 032021'!A:D,4,FALSE),0),0)</f>
        <v>0</v>
      </c>
      <c r="J59" s="131"/>
      <c r="K59" s="139">
        <f>IF(F59="I",SUMIF('BG 2020'!B:B,Clasificaciones!C59,'BG 2020'!D:D),0)</f>
        <v>0</v>
      </c>
      <c r="L59" s="131"/>
      <c r="M59" s="371">
        <f>IF(F59="I",SUMIF('BG 2020'!B:B,Clasificaciones!C59,'BG 2020'!E:E),0)</f>
        <v>0</v>
      </c>
      <c r="N59" s="131"/>
      <c r="O59" s="139">
        <f>IF(F59="I",SUMIF('EERR 032020'!G:G,Clasificaciones!C59,'EERR 032020'!D:D),0)</f>
        <v>0</v>
      </c>
      <c r="P59" s="131"/>
      <c r="Q59" s="371">
        <f>IF(F59="I",SUMIF('EERR 032020'!G:G,Clasificaciones!C59,'EERR 032020'!E:E),0)</f>
        <v>0</v>
      </c>
    </row>
    <row r="60" spans="1:17" s="132" customFormat="1" ht="12" customHeight="1">
      <c r="A60" s="128" t="s">
        <v>3</v>
      </c>
      <c r="B60" s="128"/>
      <c r="C60" s="129">
        <v>112</v>
      </c>
      <c r="D60" s="342" t="s">
        <v>252</v>
      </c>
      <c r="E60" s="130" t="s">
        <v>6</v>
      </c>
      <c r="F60" s="130" t="s">
        <v>348</v>
      </c>
      <c r="G60" s="139">
        <f>IF(F60="I",IFERROR(VLOOKUP(C60,'BG 032021'!A:C,3,FALSE),0),0)</f>
        <v>0</v>
      </c>
      <c r="H60" s="131"/>
      <c r="I60" s="371">
        <f>IF(F60="I",IFERROR(VLOOKUP(C60,'BG 032021'!A:D,4,FALSE),0),0)</f>
        <v>0</v>
      </c>
      <c r="J60" s="131"/>
      <c r="K60" s="139">
        <f>IF(F60="I",SUMIF('BG 2020'!B:B,Clasificaciones!C60,'BG 2020'!D:D),0)</f>
        <v>0</v>
      </c>
      <c r="L60" s="131"/>
      <c r="M60" s="371">
        <f>IF(F60="I",SUMIF('BG 2020'!B:B,Clasificaciones!C60,'BG 2020'!E:E),0)</f>
        <v>0</v>
      </c>
      <c r="N60" s="131"/>
      <c r="O60" s="139">
        <f>IF(F60="I",SUMIF('EERR 032020'!G:G,Clasificaciones!C60,'EERR 032020'!D:D),0)</f>
        <v>0</v>
      </c>
      <c r="P60" s="131"/>
      <c r="Q60" s="371">
        <f>IF(F60="I",SUMIF('EERR 032020'!G:G,Clasificaciones!C60,'EERR 032020'!E:E),0)</f>
        <v>0</v>
      </c>
    </row>
    <row r="61" spans="1:17" s="132" customFormat="1" ht="12" customHeight="1">
      <c r="A61" s="128" t="s">
        <v>3</v>
      </c>
      <c r="B61" s="128"/>
      <c r="C61" s="129">
        <v>11201</v>
      </c>
      <c r="D61" s="342" t="s">
        <v>864</v>
      </c>
      <c r="E61" s="130" t="s">
        <v>6</v>
      </c>
      <c r="F61" s="130" t="s">
        <v>348</v>
      </c>
      <c r="G61" s="139">
        <f>IF(F61="I",IFERROR(VLOOKUP(C61,'BG 032021'!A:C,3,FALSE),0),0)</f>
        <v>0</v>
      </c>
      <c r="H61" s="131"/>
      <c r="I61" s="371">
        <f>IF(F61="I",IFERROR(VLOOKUP(C61,'BG 032021'!A:D,4,FALSE),0),0)</f>
        <v>0</v>
      </c>
      <c r="J61" s="131"/>
      <c r="K61" s="139">
        <f>IF(F61="I",SUMIF('BG 2020'!B:B,Clasificaciones!C61,'BG 2020'!D:D),0)</f>
        <v>0</v>
      </c>
      <c r="L61" s="131"/>
      <c r="M61" s="371">
        <f>IF(F61="I",SUMIF('BG 2020'!B:B,Clasificaciones!C61,'BG 2020'!E:E),0)</f>
        <v>0</v>
      </c>
      <c r="N61" s="131"/>
      <c r="O61" s="139">
        <f>IF(F61="I",SUMIF('EERR 032020'!G:G,Clasificaciones!C61,'EERR 032020'!D:D),0)</f>
        <v>0</v>
      </c>
      <c r="P61" s="131"/>
      <c r="Q61" s="371">
        <f>IF(F61="I",SUMIF('EERR 032020'!G:G,Clasificaciones!C61,'EERR 032020'!E:E),0)</f>
        <v>0</v>
      </c>
    </row>
    <row r="62" spans="1:17" s="132" customFormat="1" ht="12" customHeight="1">
      <c r="A62" s="128" t="s">
        <v>3</v>
      </c>
      <c r="B62" s="128"/>
      <c r="C62" s="129">
        <v>112011</v>
      </c>
      <c r="D62" s="342" t="s">
        <v>865</v>
      </c>
      <c r="E62" s="130" t="s">
        <v>6</v>
      </c>
      <c r="F62" s="130" t="s">
        <v>348</v>
      </c>
      <c r="G62" s="139">
        <f>IF(F62="I",IFERROR(VLOOKUP(C62,'BG 032021'!A:C,3,FALSE),0),0)</f>
        <v>0</v>
      </c>
      <c r="H62" s="131"/>
      <c r="I62" s="371">
        <f>IF(F62="I",IFERROR(VLOOKUP(C62,'BG 032021'!A:D,4,FALSE),0),0)</f>
        <v>0</v>
      </c>
      <c r="J62" s="131"/>
      <c r="K62" s="139">
        <f>IF(F62="I",SUMIF('BG 2020'!B:B,Clasificaciones!C62,'BG 2020'!D:D),0)</f>
        <v>0</v>
      </c>
      <c r="L62" s="131"/>
      <c r="M62" s="371">
        <f>IF(F62="I",SUMIF('BG 2020'!B:B,Clasificaciones!C62,'BG 2020'!E:E),0)</f>
        <v>0</v>
      </c>
      <c r="N62" s="131"/>
      <c r="O62" s="139">
        <f>IF(F62="I",SUMIF('EERR 032020'!G:G,Clasificaciones!C62,'EERR 032020'!D:D),0)</f>
        <v>0</v>
      </c>
      <c r="P62" s="131"/>
      <c r="Q62" s="371">
        <f>IF(F62="I",SUMIF('EERR 032020'!G:G,Clasificaciones!C62,'EERR 032020'!E:E),0)</f>
        <v>0</v>
      </c>
    </row>
    <row r="63" spans="1:17" s="132" customFormat="1" ht="12" customHeight="1">
      <c r="A63" s="128" t="s">
        <v>3</v>
      </c>
      <c r="B63" s="128"/>
      <c r="C63" s="129">
        <v>1120111</v>
      </c>
      <c r="D63" s="342" t="s">
        <v>866</v>
      </c>
      <c r="E63" s="130" t="s">
        <v>6</v>
      </c>
      <c r="F63" s="130" t="s">
        <v>348</v>
      </c>
      <c r="G63" s="139">
        <f>IF(F63="I",IFERROR(VLOOKUP(C63,'BG 032021'!A:C,3,FALSE),0),0)</f>
        <v>0</v>
      </c>
      <c r="H63" s="131"/>
      <c r="I63" s="371">
        <f>IF(F63="I",IFERROR(VLOOKUP(C63,'BG 032021'!A:D,4,FALSE),0),0)</f>
        <v>0</v>
      </c>
      <c r="J63" s="131"/>
      <c r="K63" s="139">
        <f>IF(F63="I",SUMIF('BG 2020'!B:B,Clasificaciones!C63,'BG 2020'!D:D),0)</f>
        <v>0</v>
      </c>
      <c r="L63" s="131"/>
      <c r="M63" s="371">
        <f>IF(F63="I",SUMIF('BG 2020'!B:B,Clasificaciones!C63,'BG 2020'!E:E),0)</f>
        <v>0</v>
      </c>
      <c r="N63" s="131"/>
      <c r="O63" s="139">
        <f>IF(F63="I",SUMIF('EERR 032020'!G:G,Clasificaciones!C63,'EERR 032020'!D:D),0)</f>
        <v>0</v>
      </c>
      <c r="P63" s="131"/>
      <c r="Q63" s="371">
        <f>IF(F63="I",SUMIF('EERR 032020'!G:G,Clasificaciones!C63,'EERR 032020'!E:E),0)</f>
        <v>0</v>
      </c>
    </row>
    <row r="64" spans="1:17" s="132" customFormat="1" ht="12" customHeight="1">
      <c r="A64" s="128" t="s">
        <v>3</v>
      </c>
      <c r="B64" s="128"/>
      <c r="C64" s="129">
        <v>11201111</v>
      </c>
      <c r="D64" s="342" t="s">
        <v>867</v>
      </c>
      <c r="E64" s="130" t="s">
        <v>6</v>
      </c>
      <c r="F64" s="130" t="s">
        <v>348</v>
      </c>
      <c r="G64" s="139">
        <f>IF(F64="I",IFERROR(VLOOKUP(C64,'BG 032021'!A:C,3,FALSE),0),0)</f>
        <v>0</v>
      </c>
      <c r="H64" s="131"/>
      <c r="I64" s="371">
        <f>IF(F64="I",IFERROR(VLOOKUP(C64,'BG 032021'!A:D,4,FALSE),0),0)</f>
        <v>0</v>
      </c>
      <c r="J64" s="131"/>
      <c r="K64" s="139">
        <f>IF(F64="I",SUMIF('BG 2020'!B:B,Clasificaciones!C64,'BG 2020'!D:D),0)</f>
        <v>0</v>
      </c>
      <c r="L64" s="131"/>
      <c r="M64" s="371">
        <f>IF(F64="I",SUMIF('BG 2020'!B:B,Clasificaciones!C64,'BG 2020'!E:E),0)</f>
        <v>0</v>
      </c>
      <c r="N64" s="131"/>
      <c r="O64" s="139">
        <f>IF(F64="I",SUMIF('EERR 032020'!G:G,Clasificaciones!C64,'EERR 032020'!D:D),0)</f>
        <v>0</v>
      </c>
      <c r="P64" s="131"/>
      <c r="Q64" s="371">
        <f>IF(F64="I",SUMIF('EERR 032020'!G:G,Clasificaciones!C64,'EERR 032020'!E:E),0)</f>
        <v>0</v>
      </c>
    </row>
    <row r="65" spans="1:17" s="132" customFormat="1" ht="12" customHeight="1">
      <c r="A65" s="128" t="s">
        <v>3</v>
      </c>
      <c r="B65" s="128" t="s">
        <v>83</v>
      </c>
      <c r="C65" s="129">
        <v>1120111101</v>
      </c>
      <c r="D65" s="342" t="s">
        <v>868</v>
      </c>
      <c r="E65" s="130" t="s">
        <v>6</v>
      </c>
      <c r="F65" s="130" t="s">
        <v>349</v>
      </c>
      <c r="G65" s="139">
        <f>IF(F65="I",IFERROR(VLOOKUP(C65,'BG 032021'!A:C,3,FALSE),0),0)</f>
        <v>75000000</v>
      </c>
      <c r="H65" s="131"/>
      <c r="I65" s="371">
        <f>IF(F65="I",IFERROR(VLOOKUP(C65,'BG 032021'!A:D,4,FALSE),0),0)</f>
        <v>11947.360000000102</v>
      </c>
      <c r="J65" s="131"/>
      <c r="K65" s="139">
        <f>IF(F65="I",SUMIF('BG 2020'!B:B,Clasificaciones!C65,'BG 2020'!D:D),0)</f>
        <v>75000000</v>
      </c>
      <c r="L65" s="131"/>
      <c r="M65" s="371">
        <f>IF(F65="I",SUMIF('BG 2020'!B:B,Clasificaciones!C65,'BG 2020'!E:E),0)</f>
        <v>10882.25</v>
      </c>
      <c r="N65" s="131"/>
      <c r="O65" s="139">
        <f>IF(F65="I",SUMIF('EERR 032020'!G:G,Clasificaciones!C65,'EERR 032020'!D:D),0)</f>
        <v>0</v>
      </c>
      <c r="P65" s="131"/>
      <c r="Q65" s="371">
        <f>IF(F65="I",SUMIF('EERR 032020'!G:G,Clasificaciones!C65,'EERR 032020'!E:E),0)</f>
        <v>0</v>
      </c>
    </row>
    <row r="66" spans="1:17" s="132" customFormat="1" ht="12" customHeight="1">
      <c r="A66" s="128" t="s">
        <v>3</v>
      </c>
      <c r="B66" s="128"/>
      <c r="C66" s="129">
        <v>1120111102</v>
      </c>
      <c r="D66" s="342" t="s">
        <v>1118</v>
      </c>
      <c r="E66" s="130" t="s">
        <v>231</v>
      </c>
      <c r="F66" s="130" t="s">
        <v>349</v>
      </c>
      <c r="G66" s="139">
        <f>IF(F66="I",IFERROR(VLOOKUP(C66,'BG 032021'!A:C,3,FALSE),0),0)</f>
        <v>0</v>
      </c>
      <c r="H66" s="131"/>
      <c r="I66" s="371">
        <f>IF(F66="I",IFERROR(VLOOKUP(C66,'BG 032021'!A:D,4,FALSE),0),0)</f>
        <v>0</v>
      </c>
      <c r="J66" s="131"/>
      <c r="K66" s="139">
        <f>IF(F66="I",SUMIF('BG 2020'!B:B,Clasificaciones!C66,'BG 2020'!D:D),0)</f>
        <v>0</v>
      </c>
      <c r="L66" s="131"/>
      <c r="M66" s="371">
        <f>IF(F66="I",SUMIF('BG 2020'!B:B,Clasificaciones!C66,'BG 2020'!E:E),0)</f>
        <v>0</v>
      </c>
      <c r="N66" s="131"/>
      <c r="O66" s="139">
        <f>IF(F66="I",SUMIF('EERR 032020'!G:G,Clasificaciones!C66,'EERR 032020'!D:D),0)</f>
        <v>0</v>
      </c>
      <c r="P66" s="131"/>
      <c r="Q66" s="371">
        <f>IF(F66="I",SUMIF('EERR 032020'!G:G,Clasificaciones!C66,'EERR 032020'!E:E),0)</f>
        <v>0</v>
      </c>
    </row>
    <row r="67" spans="1:17" s="132" customFormat="1" ht="12" customHeight="1">
      <c r="A67" s="128" t="s">
        <v>3</v>
      </c>
      <c r="B67" s="128"/>
      <c r="C67" s="129">
        <v>1120112</v>
      </c>
      <c r="D67" s="342" t="s">
        <v>869</v>
      </c>
      <c r="E67" s="130" t="s">
        <v>6</v>
      </c>
      <c r="F67" s="130" t="s">
        <v>348</v>
      </c>
      <c r="G67" s="139">
        <f>IF(F67="I",IFERROR(VLOOKUP(C67,'BG 032021'!A:C,3,FALSE),0),0)</f>
        <v>0</v>
      </c>
      <c r="H67" s="131"/>
      <c r="I67" s="371">
        <f>IF(F67="I",IFERROR(VLOOKUP(C67,'BG 032021'!A:D,4,FALSE),0),0)</f>
        <v>0</v>
      </c>
      <c r="J67" s="131"/>
      <c r="K67" s="139">
        <f>IF(F67="I",SUMIF('BG 2020'!B:B,Clasificaciones!C67,'BG 2020'!D:D),0)</f>
        <v>0</v>
      </c>
      <c r="L67" s="131"/>
      <c r="M67" s="371">
        <f>IF(F67="I",SUMIF('BG 2020'!B:B,Clasificaciones!C67,'BG 2020'!E:E),0)</f>
        <v>0</v>
      </c>
      <c r="N67" s="131"/>
      <c r="O67" s="139">
        <f>IF(F67="I",SUMIF('EERR 032020'!G:G,Clasificaciones!C67,'EERR 032020'!D:D),0)</f>
        <v>0</v>
      </c>
      <c r="P67" s="131"/>
      <c r="Q67" s="371">
        <f>IF(F67="I",SUMIF('EERR 032020'!G:G,Clasificaciones!C67,'EERR 032020'!E:E),0)</f>
        <v>0</v>
      </c>
    </row>
    <row r="68" spans="1:17" s="132" customFormat="1" ht="12" customHeight="1">
      <c r="A68" s="128" t="s">
        <v>3</v>
      </c>
      <c r="B68" s="128"/>
      <c r="C68" s="129">
        <v>11201121</v>
      </c>
      <c r="D68" s="342" t="s">
        <v>613</v>
      </c>
      <c r="E68" s="130" t="s">
        <v>6</v>
      </c>
      <c r="F68" s="130" t="s">
        <v>348</v>
      </c>
      <c r="G68" s="139">
        <f>IF(F68="I",IFERROR(VLOOKUP(C68,'BG 032021'!A:C,3,FALSE),0),0)</f>
        <v>0</v>
      </c>
      <c r="H68" s="131"/>
      <c r="I68" s="371">
        <f>IF(F68="I",IFERROR(VLOOKUP(C68,'BG 032021'!A:D,4,FALSE),0),0)</f>
        <v>0</v>
      </c>
      <c r="J68" s="131"/>
      <c r="K68" s="139">
        <f>IF(F68="I",SUMIF('BG 2020'!B:B,Clasificaciones!C68,'BG 2020'!D:D),0)</f>
        <v>0</v>
      </c>
      <c r="L68" s="131"/>
      <c r="M68" s="371">
        <f>IF(F68="I",SUMIF('BG 2020'!B:B,Clasificaciones!C68,'BG 2020'!E:E),0)</f>
        <v>0</v>
      </c>
      <c r="N68" s="131"/>
      <c r="O68" s="139">
        <f>IF(F68="I",SUMIF('EERR 032020'!G:G,Clasificaciones!C68,'EERR 032020'!D:D),0)</f>
        <v>0</v>
      </c>
      <c r="P68" s="131"/>
      <c r="Q68" s="371">
        <f>IF(F68="I",SUMIF('EERR 032020'!G:G,Clasificaciones!C68,'EERR 032020'!E:E),0)</f>
        <v>0</v>
      </c>
    </row>
    <row r="69" spans="1:17" s="132" customFormat="1" ht="12" customHeight="1">
      <c r="A69" s="128" t="s">
        <v>3</v>
      </c>
      <c r="B69" s="128" t="s">
        <v>83</v>
      </c>
      <c r="C69" s="129">
        <v>1120112101</v>
      </c>
      <c r="D69" s="342" t="s">
        <v>870</v>
      </c>
      <c r="E69" s="130" t="s">
        <v>6</v>
      </c>
      <c r="F69" s="130" t="s">
        <v>349</v>
      </c>
      <c r="G69" s="139">
        <f>IF(F69="I",IFERROR(VLOOKUP(C69,'BG 032021'!A:C,3,FALSE),0),0)</f>
        <v>529000000</v>
      </c>
      <c r="H69" s="131"/>
      <c r="I69" s="371">
        <f>IF(F69="I",IFERROR(VLOOKUP(C69,'BG 032021'!A:D,4,FALSE),0),0)</f>
        <v>84268.679999999935</v>
      </c>
      <c r="J69" s="131"/>
      <c r="K69" s="139">
        <f>IF(F69="I",SUMIF('BG 2020'!B:B,Clasificaciones!C69,'BG 2020'!D:D),0)</f>
        <v>529000000</v>
      </c>
      <c r="L69" s="131"/>
      <c r="M69" s="371">
        <f>IF(F69="I",SUMIF('BG 2020'!B:B,Clasificaciones!C69,'BG 2020'!E:E),0)</f>
        <v>76756.100000000093</v>
      </c>
      <c r="N69" s="131"/>
      <c r="O69" s="139">
        <f>IF(F69="I",SUMIF('EERR 032020'!G:G,Clasificaciones!C69,'EERR 032020'!D:D),0)</f>
        <v>0</v>
      </c>
      <c r="P69" s="131"/>
      <c r="Q69" s="371">
        <f>IF(F69="I",SUMIF('EERR 032020'!G:G,Clasificaciones!C69,'EERR 032020'!E:E),0)</f>
        <v>0</v>
      </c>
    </row>
    <row r="70" spans="1:17" s="132" customFormat="1" ht="12" customHeight="1">
      <c r="A70" s="128" t="s">
        <v>3</v>
      </c>
      <c r="B70" s="128"/>
      <c r="C70" s="129">
        <v>1120112102</v>
      </c>
      <c r="D70" s="342" t="s">
        <v>1000</v>
      </c>
      <c r="E70" s="130" t="s">
        <v>231</v>
      </c>
      <c r="F70" s="130" t="s">
        <v>349</v>
      </c>
      <c r="G70" s="139">
        <f>IF(F70="I",IFERROR(VLOOKUP(C70,'BG 032021'!A:C,3,FALSE),0),0)</f>
        <v>0</v>
      </c>
      <c r="H70" s="131"/>
      <c r="I70" s="371">
        <f>IF(F70="I",IFERROR(VLOOKUP(C70,'BG 032021'!A:D,4,FALSE),0),0)</f>
        <v>0</v>
      </c>
      <c r="J70" s="131"/>
      <c r="K70" s="139">
        <f>IF(F70="I",SUMIF('BG 2020'!B:B,Clasificaciones!C70,'BG 2020'!D:D),0)</f>
        <v>0</v>
      </c>
      <c r="L70" s="131"/>
      <c r="M70" s="371">
        <f>IF(F70="I",SUMIF('BG 2020'!B:B,Clasificaciones!C70,'BG 2020'!E:E),0)</f>
        <v>0</v>
      </c>
      <c r="N70" s="131"/>
      <c r="O70" s="139">
        <f>IF(F70="I",SUMIF('EERR 032020'!G:G,Clasificaciones!C70,'EERR 032020'!D:D),0)</f>
        <v>0</v>
      </c>
      <c r="P70" s="131"/>
      <c r="Q70" s="371">
        <f>IF(F70="I",SUMIF('EERR 032020'!G:G,Clasificaciones!C70,'EERR 032020'!E:E),0)</f>
        <v>0</v>
      </c>
    </row>
    <row r="71" spans="1:17" s="132" customFormat="1" ht="12" customHeight="1">
      <c r="A71" s="128" t="s">
        <v>3</v>
      </c>
      <c r="B71" s="128"/>
      <c r="C71" s="129">
        <v>11201122</v>
      </c>
      <c r="D71" s="342" t="s">
        <v>1119</v>
      </c>
      <c r="E71" s="130" t="s">
        <v>6</v>
      </c>
      <c r="F71" s="130" t="s">
        <v>348</v>
      </c>
      <c r="G71" s="139">
        <f>IF(F71="I",IFERROR(VLOOKUP(C71,'BG 032021'!A:C,3,FALSE),0),0)</f>
        <v>0</v>
      </c>
      <c r="H71" s="131"/>
      <c r="I71" s="371">
        <f>IF(F71="I",IFERROR(VLOOKUP(C71,'BG 032021'!A:D,4,FALSE),0),0)</f>
        <v>0</v>
      </c>
      <c r="J71" s="131"/>
      <c r="K71" s="139">
        <f>IF(F71="I",SUMIF('BG 2020'!B:B,Clasificaciones!C71,'BG 2020'!D:D),0)</f>
        <v>0</v>
      </c>
      <c r="L71" s="131"/>
      <c r="M71" s="371">
        <f>IF(F71="I",SUMIF('BG 2020'!B:B,Clasificaciones!C71,'BG 2020'!E:E),0)</f>
        <v>0</v>
      </c>
      <c r="N71" s="131"/>
      <c r="O71" s="139">
        <f>IF(F71="I",SUMIF('EERR 032020'!G:G,Clasificaciones!C71,'EERR 032020'!D:D),0)</f>
        <v>0</v>
      </c>
      <c r="P71" s="131"/>
      <c r="Q71" s="371">
        <f>IF(F71="I",SUMIF('EERR 032020'!G:G,Clasificaciones!C71,'EERR 032020'!E:E),0)</f>
        <v>0</v>
      </c>
    </row>
    <row r="72" spans="1:17" s="132" customFormat="1" ht="12" customHeight="1">
      <c r="A72" s="128" t="s">
        <v>3</v>
      </c>
      <c r="B72" s="128"/>
      <c r="C72" s="129">
        <v>1120112201</v>
      </c>
      <c r="D72" s="342" t="s">
        <v>1120</v>
      </c>
      <c r="E72" s="130" t="s">
        <v>6</v>
      </c>
      <c r="F72" s="130" t="s">
        <v>349</v>
      </c>
      <c r="G72" s="139">
        <f>IF(F72="I",IFERROR(VLOOKUP(C72,'BG 032021'!A:C,3,FALSE),0),0)</f>
        <v>0</v>
      </c>
      <c r="H72" s="131"/>
      <c r="I72" s="371">
        <f>IF(F72="I",IFERROR(VLOOKUP(C72,'BG 032021'!A:D,4,FALSE),0),0)</f>
        <v>0</v>
      </c>
      <c r="J72" s="131"/>
      <c r="K72" s="139">
        <f>IF(F72="I",SUMIF('BG 2020'!B:B,Clasificaciones!C72,'BG 2020'!D:D),0)</f>
        <v>0</v>
      </c>
      <c r="L72" s="131"/>
      <c r="M72" s="371">
        <f>IF(F72="I",SUMIF('BG 2020'!B:B,Clasificaciones!C72,'BG 2020'!E:E),0)</f>
        <v>0</v>
      </c>
      <c r="N72" s="131"/>
      <c r="O72" s="139">
        <f>IF(F72="I",SUMIF('EERR 032020'!G:G,Clasificaciones!C72,'EERR 032020'!D:D),0)</f>
        <v>0</v>
      </c>
      <c r="P72" s="131"/>
      <c r="Q72" s="371">
        <f>IF(F72="I",SUMIF('EERR 032020'!G:G,Clasificaciones!C72,'EERR 032020'!E:E),0)</f>
        <v>0</v>
      </c>
    </row>
    <row r="73" spans="1:17" s="132" customFormat="1" ht="12" customHeight="1">
      <c r="A73" s="128" t="s">
        <v>3</v>
      </c>
      <c r="B73" s="128" t="s">
        <v>83</v>
      </c>
      <c r="C73" s="129">
        <v>1120112202</v>
      </c>
      <c r="D73" s="342" t="s">
        <v>987</v>
      </c>
      <c r="E73" s="130" t="s">
        <v>231</v>
      </c>
      <c r="F73" s="130" t="s">
        <v>349</v>
      </c>
      <c r="G73" s="139">
        <f>IF(F73="I",IFERROR(VLOOKUP(C73,'BG 032021'!A:C,3,FALSE),0),0)</f>
        <v>0</v>
      </c>
      <c r="H73" s="131"/>
      <c r="I73" s="371">
        <f>IF(F73="I",IFERROR(VLOOKUP(C73,'BG 032021'!A:D,4,FALSE),0),0)</f>
        <v>0</v>
      </c>
      <c r="J73" s="131"/>
      <c r="K73" s="139">
        <f>IF(F73="I",SUMIF('BG 2020'!B:B,Clasificaciones!C73,'BG 2020'!D:D),0)</f>
        <v>689196000</v>
      </c>
      <c r="L73" s="131"/>
      <c r="M73" s="371">
        <f>IF(F73="I",SUMIF('BG 2020'!B:B,Clasificaciones!C73,'BG 2020'!E:E),0)</f>
        <v>100000</v>
      </c>
      <c r="N73" s="131"/>
      <c r="O73" s="139">
        <f>IF(F73="I",SUMIF('EERR 032020'!G:G,Clasificaciones!C73,'EERR 032020'!D:D),0)</f>
        <v>0</v>
      </c>
      <c r="P73" s="131"/>
      <c r="Q73" s="371">
        <f>IF(F73="I",SUMIF('EERR 032020'!G:G,Clasificaciones!C73,'EERR 032020'!E:E),0)</f>
        <v>0</v>
      </c>
    </row>
    <row r="74" spans="1:17" s="132" customFormat="1" ht="12" customHeight="1">
      <c r="A74" s="128" t="s">
        <v>3</v>
      </c>
      <c r="B74" s="128"/>
      <c r="C74" s="129">
        <v>11201123</v>
      </c>
      <c r="D74" s="342" t="s">
        <v>71</v>
      </c>
      <c r="E74" s="130" t="s">
        <v>6</v>
      </c>
      <c r="F74" s="130" t="s">
        <v>348</v>
      </c>
      <c r="G74" s="139">
        <f>IF(F74="I",IFERROR(VLOOKUP(C74,'BG 032021'!A:C,3,FALSE),0),0)</f>
        <v>0</v>
      </c>
      <c r="H74" s="131"/>
      <c r="I74" s="371">
        <f>IF(F74="I",IFERROR(VLOOKUP(C74,'BG 032021'!A:D,4,FALSE),0),0)</f>
        <v>0</v>
      </c>
      <c r="J74" s="131"/>
      <c r="K74" s="139">
        <f>IF(F74="I",SUMIF('BG 2020'!B:B,Clasificaciones!C74,'BG 2020'!D:D),0)</f>
        <v>0</v>
      </c>
      <c r="L74" s="131"/>
      <c r="M74" s="371">
        <f>IF(F74="I",SUMIF('BG 2020'!B:B,Clasificaciones!C74,'BG 2020'!E:E),0)</f>
        <v>0</v>
      </c>
      <c r="N74" s="131"/>
      <c r="O74" s="139">
        <f>IF(F74="I",SUMIF('EERR 032020'!G:G,Clasificaciones!C74,'EERR 032020'!D:D),0)</f>
        <v>0</v>
      </c>
      <c r="P74" s="131"/>
      <c r="Q74" s="371">
        <f>IF(F74="I",SUMIF('EERR 032020'!G:G,Clasificaciones!C74,'EERR 032020'!E:E),0)</f>
        <v>0</v>
      </c>
    </row>
    <row r="75" spans="1:17" s="132" customFormat="1" ht="12" customHeight="1">
      <c r="A75" s="128" t="s">
        <v>3</v>
      </c>
      <c r="B75" s="128" t="s">
        <v>83</v>
      </c>
      <c r="C75" s="129">
        <v>1120112301</v>
      </c>
      <c r="D75" s="342" t="s">
        <v>871</v>
      </c>
      <c r="E75" s="130" t="s">
        <v>6</v>
      </c>
      <c r="F75" s="130" t="s">
        <v>349</v>
      </c>
      <c r="G75" s="139">
        <f>IF(F75="I",IFERROR(VLOOKUP(C75,'BG 032021'!A:C,3,FALSE),0),0)</f>
        <v>1030000000</v>
      </c>
      <c r="H75" s="131"/>
      <c r="I75" s="371">
        <f>IF(F75="I",IFERROR(VLOOKUP(C75,'BG 032021'!A:D,4,FALSE),0),0)</f>
        <v>164077.00999999978</v>
      </c>
      <c r="J75" s="131"/>
      <c r="K75" s="139">
        <f>IF(F75="I",SUMIF('BG 2020'!B:B,Clasificaciones!C75,'BG 2020'!D:D),0)</f>
        <v>270000000</v>
      </c>
      <c r="L75" s="131"/>
      <c r="M75" s="371">
        <f>IF(F75="I",SUMIF('BG 2020'!B:B,Clasificaciones!C75,'BG 2020'!E:E),0)</f>
        <v>39176.089999999997</v>
      </c>
      <c r="N75" s="131"/>
      <c r="O75" s="139">
        <f>IF(F75="I",SUMIF('EERR 032020'!G:G,Clasificaciones!C75,'EERR 032020'!D:D),0)</f>
        <v>0</v>
      </c>
      <c r="P75" s="131"/>
      <c r="Q75" s="371">
        <f>IF(F75="I",SUMIF('EERR 032020'!G:G,Clasificaciones!C75,'EERR 032020'!E:E),0)</f>
        <v>0</v>
      </c>
    </row>
    <row r="76" spans="1:17" s="132" customFormat="1" ht="12" customHeight="1">
      <c r="A76" s="128" t="s">
        <v>3</v>
      </c>
      <c r="B76" s="128" t="s">
        <v>83</v>
      </c>
      <c r="C76" s="129">
        <v>1120112302</v>
      </c>
      <c r="D76" s="342" t="s">
        <v>872</v>
      </c>
      <c r="E76" s="130" t="s">
        <v>231</v>
      </c>
      <c r="F76" s="130" t="s">
        <v>349</v>
      </c>
      <c r="G76" s="139">
        <f>IF(F76="I",IFERROR(VLOOKUP(C76,'BG 032021'!A:C,3,FALSE),0),0)</f>
        <v>6591417000</v>
      </c>
      <c r="H76" s="131"/>
      <c r="I76" s="371">
        <f>IF(F76="I",IFERROR(VLOOKUP(C76,'BG 032021'!A:D,4,FALSE),0),0)</f>
        <v>1050000</v>
      </c>
      <c r="J76" s="131"/>
      <c r="K76" s="139">
        <f>IF(F76="I",SUMIF('BG 2020'!B:B,Clasificaciones!C76,'BG 2020'!D:D),0)</f>
        <v>1722990000</v>
      </c>
      <c r="L76" s="131"/>
      <c r="M76" s="371">
        <f>IF(F76="I",SUMIF('BG 2020'!B:B,Clasificaciones!C76,'BG 2020'!E:E),0)</f>
        <v>250000</v>
      </c>
      <c r="N76" s="131"/>
      <c r="O76" s="139">
        <f>IF(F76="I",SUMIF('EERR 032020'!G:G,Clasificaciones!C76,'EERR 032020'!D:D),0)</f>
        <v>0</v>
      </c>
      <c r="P76" s="131"/>
      <c r="Q76" s="371">
        <f>IF(F76="I",SUMIF('EERR 032020'!G:G,Clasificaciones!C76,'EERR 032020'!E:E),0)</f>
        <v>0</v>
      </c>
    </row>
    <row r="77" spans="1:17" s="132" customFormat="1" ht="12" customHeight="1">
      <c r="A77" s="128" t="s">
        <v>3</v>
      </c>
      <c r="B77" s="128"/>
      <c r="C77" s="129">
        <v>1120113</v>
      </c>
      <c r="D77" s="342" t="s">
        <v>873</v>
      </c>
      <c r="E77" s="130" t="s">
        <v>6</v>
      </c>
      <c r="F77" s="130" t="s">
        <v>348</v>
      </c>
      <c r="G77" s="139">
        <f>IF(F77="I",IFERROR(VLOOKUP(C77,'BG 032021'!A:C,3,FALSE),0),0)</f>
        <v>0</v>
      </c>
      <c r="H77" s="131"/>
      <c r="I77" s="371">
        <f>IF(F77="I",IFERROR(VLOOKUP(C77,'BG 032021'!A:D,4,FALSE),0),0)</f>
        <v>0</v>
      </c>
      <c r="J77" s="131"/>
      <c r="K77" s="139">
        <f>IF(F77="I",SUMIF('BG 2020'!B:B,Clasificaciones!C77,'BG 2020'!D:D),0)</f>
        <v>0</v>
      </c>
      <c r="L77" s="131"/>
      <c r="M77" s="371">
        <f>IF(F77="I",SUMIF('BG 2020'!B:B,Clasificaciones!C77,'BG 2020'!E:E),0)</f>
        <v>0</v>
      </c>
      <c r="N77" s="131"/>
      <c r="O77" s="139">
        <f>IF(F77="I",SUMIF('EERR 032020'!G:G,Clasificaciones!C77,'EERR 032020'!D:D),0)</f>
        <v>0</v>
      </c>
      <c r="P77" s="131"/>
      <c r="Q77" s="371">
        <f>IF(F77="I",SUMIF('EERR 032020'!G:G,Clasificaciones!C77,'EERR 032020'!E:E),0)</f>
        <v>0</v>
      </c>
    </row>
    <row r="78" spans="1:17" s="132" customFormat="1" ht="12" customHeight="1">
      <c r="A78" s="128" t="s">
        <v>3</v>
      </c>
      <c r="B78" s="128"/>
      <c r="C78" s="129">
        <v>11201131</v>
      </c>
      <c r="D78" s="342" t="s">
        <v>874</v>
      </c>
      <c r="E78" s="130" t="s">
        <v>6</v>
      </c>
      <c r="F78" s="130" t="s">
        <v>348</v>
      </c>
      <c r="G78" s="139">
        <f>IF(F78="I",IFERROR(VLOOKUP(C78,'BG 032021'!A:C,3,FALSE),0),0)</f>
        <v>0</v>
      </c>
      <c r="H78" s="131"/>
      <c r="I78" s="371">
        <f>IF(F78="I",IFERROR(VLOOKUP(C78,'BG 032021'!A:D,4,FALSE),0),0)</f>
        <v>0</v>
      </c>
      <c r="J78" s="131"/>
      <c r="K78" s="139">
        <f>IF(F78="I",SUMIF('BG 2020'!B:B,Clasificaciones!C78,'BG 2020'!D:D),0)</f>
        <v>0</v>
      </c>
      <c r="L78" s="131"/>
      <c r="M78" s="371">
        <f>IF(F78="I",SUMIF('BG 2020'!B:B,Clasificaciones!C78,'BG 2020'!E:E),0)</f>
        <v>0</v>
      </c>
      <c r="N78" s="131"/>
      <c r="O78" s="139">
        <f>IF(F78="I",SUMIF('EERR 032020'!G:G,Clasificaciones!C78,'EERR 032020'!D:D),0)</f>
        <v>0</v>
      </c>
      <c r="P78" s="131"/>
      <c r="Q78" s="371">
        <f>IF(F78="I",SUMIF('EERR 032020'!G:G,Clasificaciones!C78,'EERR 032020'!E:E),0)</f>
        <v>0</v>
      </c>
    </row>
    <row r="79" spans="1:17" s="132" customFormat="1" ht="12" customHeight="1">
      <c r="A79" s="128" t="s">
        <v>3</v>
      </c>
      <c r="B79" s="128" t="s">
        <v>83</v>
      </c>
      <c r="C79" s="129">
        <v>1120113101</v>
      </c>
      <c r="D79" s="342" t="s">
        <v>875</v>
      </c>
      <c r="E79" s="130" t="s">
        <v>6</v>
      </c>
      <c r="F79" s="130" t="s">
        <v>349</v>
      </c>
      <c r="G79" s="139">
        <f>IF(F79="I",IFERROR(VLOOKUP(C79,'BG 032021'!A:C,3,FALSE),0),0)</f>
        <v>6713000000</v>
      </c>
      <c r="H79" s="131"/>
      <c r="I79" s="371">
        <f>IF(F79="I",IFERROR(VLOOKUP(C79,'BG 032021'!A:D,4,FALSE),0),0)</f>
        <v>1069367.94</v>
      </c>
      <c r="J79" s="131"/>
      <c r="K79" s="139">
        <f>IF(F79="I",SUMIF('BG 2020'!B:B,Clasificaciones!C79,'BG 2020'!D:D),0)</f>
        <v>2776000000</v>
      </c>
      <c r="L79" s="131"/>
      <c r="M79" s="371">
        <f>IF(F79="I",SUMIF('BG 2020'!B:B,Clasificaciones!C79,'BG 2020'!E:E),0)</f>
        <v>402788.18000000063</v>
      </c>
      <c r="N79" s="131"/>
      <c r="O79" s="139">
        <f>IF(F79="I",SUMIF('EERR 032020'!G:G,Clasificaciones!C79,'EERR 032020'!D:D),0)</f>
        <v>0</v>
      </c>
      <c r="P79" s="131"/>
      <c r="Q79" s="371">
        <f>IF(F79="I",SUMIF('EERR 032020'!G:G,Clasificaciones!C79,'EERR 032020'!E:E),0)</f>
        <v>0</v>
      </c>
    </row>
    <row r="80" spans="1:17" s="132" customFormat="1" ht="12" customHeight="1">
      <c r="A80" s="128" t="s">
        <v>3</v>
      </c>
      <c r="B80" s="128"/>
      <c r="C80" s="129">
        <v>1120113102</v>
      </c>
      <c r="D80" s="342" t="s">
        <v>990</v>
      </c>
      <c r="E80" s="130" t="s">
        <v>231</v>
      </c>
      <c r="F80" s="130" t="s">
        <v>349</v>
      </c>
      <c r="G80" s="139">
        <f>IF(F80="I",IFERROR(VLOOKUP(C80,'BG 032021'!A:C,3,FALSE),0),0)</f>
        <v>0</v>
      </c>
      <c r="H80" s="131"/>
      <c r="I80" s="371">
        <f>IF(F80="I",IFERROR(VLOOKUP(C80,'BG 032021'!A:D,4,FALSE),0),0)</f>
        <v>0</v>
      </c>
      <c r="J80" s="131"/>
      <c r="K80" s="139">
        <f>IF(F80="I",SUMIF('BG 2020'!B:B,Clasificaciones!C80,'BG 2020'!D:D),0)</f>
        <v>0</v>
      </c>
      <c r="L80" s="131"/>
      <c r="M80" s="371">
        <f>IF(F80="I",SUMIF('BG 2020'!B:B,Clasificaciones!C80,'BG 2020'!E:E),0)</f>
        <v>0</v>
      </c>
      <c r="N80" s="131"/>
      <c r="O80" s="139">
        <f>IF(F80="I",SUMIF('EERR 032020'!G:G,Clasificaciones!C80,'EERR 032020'!D:D),0)</f>
        <v>0</v>
      </c>
      <c r="P80" s="131"/>
      <c r="Q80" s="371">
        <f>IF(F80="I",SUMIF('EERR 032020'!G:G,Clasificaciones!C80,'EERR 032020'!E:E),0)</f>
        <v>0</v>
      </c>
    </row>
    <row r="81" spans="1:17" s="132" customFormat="1" ht="12" customHeight="1">
      <c r="A81" s="128" t="s">
        <v>3</v>
      </c>
      <c r="B81" s="128"/>
      <c r="C81" s="129">
        <v>11201132</v>
      </c>
      <c r="D81" s="342" t="s">
        <v>876</v>
      </c>
      <c r="E81" s="130" t="s">
        <v>6</v>
      </c>
      <c r="F81" s="130" t="s">
        <v>348</v>
      </c>
      <c r="G81" s="139">
        <f>IF(F81="I",IFERROR(VLOOKUP(C81,'BG 032021'!A:C,3,FALSE),0),0)</f>
        <v>0</v>
      </c>
      <c r="H81" s="131"/>
      <c r="I81" s="371">
        <f>IF(F81="I",IFERROR(VLOOKUP(C81,'BG 032021'!A:D,4,FALSE),0),0)</f>
        <v>0</v>
      </c>
      <c r="J81" s="131"/>
      <c r="K81" s="139">
        <f>IF(F81="I",SUMIF('BG 2020'!B:B,Clasificaciones!C81,'BG 2020'!D:D),0)</f>
        <v>0</v>
      </c>
      <c r="L81" s="131"/>
      <c r="M81" s="371">
        <f>IF(F81="I",SUMIF('BG 2020'!B:B,Clasificaciones!C81,'BG 2020'!E:E),0)</f>
        <v>0</v>
      </c>
      <c r="N81" s="131"/>
      <c r="O81" s="139">
        <f>IF(F81="I",SUMIF('EERR 032020'!G:G,Clasificaciones!C81,'EERR 032020'!D:D),0)</f>
        <v>0</v>
      </c>
      <c r="P81" s="131"/>
      <c r="Q81" s="371">
        <f>IF(F81="I",SUMIF('EERR 032020'!G:G,Clasificaciones!C81,'EERR 032020'!E:E),0)</f>
        <v>0</v>
      </c>
    </row>
    <row r="82" spans="1:17" s="132" customFormat="1" ht="12" customHeight="1">
      <c r="A82" s="128" t="s">
        <v>3</v>
      </c>
      <c r="B82" s="128" t="s">
        <v>83</v>
      </c>
      <c r="C82" s="129">
        <v>1120113201</v>
      </c>
      <c r="D82" s="342" t="s">
        <v>877</v>
      </c>
      <c r="E82" s="130" t="s">
        <v>6</v>
      </c>
      <c r="F82" s="130" t="s">
        <v>349</v>
      </c>
      <c r="G82" s="139">
        <f>IF(F82="I",IFERROR(VLOOKUP(C82,'BG 032021'!A:C,3,FALSE),0),0)</f>
        <v>10000000</v>
      </c>
      <c r="H82" s="131"/>
      <c r="I82" s="371">
        <f>IF(F82="I",IFERROR(VLOOKUP(C82,'BG 032021'!A:D,4,FALSE),0),0)</f>
        <v>1592.9799999999814</v>
      </c>
      <c r="J82" s="131"/>
      <c r="K82" s="139">
        <f>IF(F82="I",SUMIF('BG 2020'!B:B,Clasificaciones!C82,'BG 2020'!D:D),0)</f>
        <v>7000000</v>
      </c>
      <c r="L82" s="131"/>
      <c r="M82" s="371">
        <f>IF(F82="I",SUMIF('BG 2020'!B:B,Clasificaciones!C82,'BG 2020'!E:E),0)</f>
        <v>1015.6800000000512</v>
      </c>
      <c r="N82" s="131"/>
      <c r="O82" s="139">
        <f>IF(F82="I",SUMIF('EERR 032020'!G:G,Clasificaciones!C82,'EERR 032020'!D:D),0)</f>
        <v>0</v>
      </c>
      <c r="P82" s="131"/>
      <c r="Q82" s="371">
        <f>IF(F82="I",SUMIF('EERR 032020'!G:G,Clasificaciones!C82,'EERR 032020'!E:E),0)</f>
        <v>0</v>
      </c>
    </row>
    <row r="83" spans="1:17" s="132" customFormat="1" ht="12" customHeight="1">
      <c r="A83" s="128" t="s">
        <v>3</v>
      </c>
      <c r="B83" s="128"/>
      <c r="C83" s="129">
        <v>1120113202</v>
      </c>
      <c r="D83" s="342" t="s">
        <v>1121</v>
      </c>
      <c r="E83" s="130" t="s">
        <v>231</v>
      </c>
      <c r="F83" s="130" t="s">
        <v>349</v>
      </c>
      <c r="G83" s="139">
        <f>IF(F83="I",IFERROR(VLOOKUP(C83,'BG 032021'!A:C,3,FALSE),0),0)</f>
        <v>0</v>
      </c>
      <c r="H83" s="131"/>
      <c r="I83" s="371">
        <f>IF(F83="I",IFERROR(VLOOKUP(C83,'BG 032021'!A:D,4,FALSE),0),0)</f>
        <v>0</v>
      </c>
      <c r="J83" s="131"/>
      <c r="K83" s="139">
        <f>IF(F83="I",SUMIF('BG 2020'!B:B,Clasificaciones!C83,'BG 2020'!D:D),0)</f>
        <v>0</v>
      </c>
      <c r="L83" s="131"/>
      <c r="M83" s="371">
        <f>IF(F83="I",SUMIF('BG 2020'!B:B,Clasificaciones!C83,'BG 2020'!E:E),0)</f>
        <v>0</v>
      </c>
      <c r="N83" s="131"/>
      <c r="O83" s="139">
        <f>IF(F83="I",SUMIF('EERR 032020'!G:G,Clasificaciones!C83,'EERR 032020'!D:D),0)</f>
        <v>0</v>
      </c>
      <c r="P83" s="131"/>
      <c r="Q83" s="371">
        <f>IF(F83="I",SUMIF('EERR 032020'!G:G,Clasificaciones!C83,'EERR 032020'!E:E),0)</f>
        <v>0</v>
      </c>
    </row>
    <row r="84" spans="1:17" s="132" customFormat="1" ht="12" customHeight="1">
      <c r="A84" s="128" t="s">
        <v>3</v>
      </c>
      <c r="B84" s="128"/>
      <c r="C84" s="129">
        <v>11201133</v>
      </c>
      <c r="D84" s="342" t="s">
        <v>1122</v>
      </c>
      <c r="E84" s="130" t="s">
        <v>6</v>
      </c>
      <c r="F84" s="130" t="s">
        <v>348</v>
      </c>
      <c r="G84" s="139">
        <f>IF(F84="I",IFERROR(VLOOKUP(C84,'BG 032021'!A:C,3,FALSE),0),0)</f>
        <v>0</v>
      </c>
      <c r="H84" s="131"/>
      <c r="I84" s="371">
        <f>IF(F84="I",IFERROR(VLOOKUP(C84,'BG 032021'!A:D,4,FALSE),0),0)</f>
        <v>0</v>
      </c>
      <c r="J84" s="131"/>
      <c r="K84" s="139">
        <f>IF(F84="I",SUMIF('BG 2020'!B:B,Clasificaciones!C84,'BG 2020'!D:D),0)</f>
        <v>0</v>
      </c>
      <c r="L84" s="131"/>
      <c r="M84" s="371">
        <f>IF(F84="I",SUMIF('BG 2020'!B:B,Clasificaciones!C84,'BG 2020'!E:E),0)</f>
        <v>0</v>
      </c>
      <c r="N84" s="131"/>
      <c r="O84" s="139">
        <f>IF(F84="I",SUMIF('EERR 032020'!G:G,Clasificaciones!C84,'EERR 032020'!D:D),0)</f>
        <v>0</v>
      </c>
      <c r="P84" s="131"/>
      <c r="Q84" s="371">
        <f>IF(F84="I",SUMIF('EERR 032020'!G:G,Clasificaciones!C84,'EERR 032020'!E:E),0)</f>
        <v>0</v>
      </c>
    </row>
    <row r="85" spans="1:17" s="132" customFormat="1" ht="12" customHeight="1">
      <c r="A85" s="128" t="s">
        <v>3</v>
      </c>
      <c r="B85" s="128"/>
      <c r="C85" s="129">
        <v>1120113301</v>
      </c>
      <c r="D85" s="342" t="s">
        <v>1123</v>
      </c>
      <c r="E85" s="130" t="s">
        <v>6</v>
      </c>
      <c r="F85" s="130" t="s">
        <v>349</v>
      </c>
      <c r="G85" s="139">
        <f>IF(F85="I",IFERROR(VLOOKUP(C85,'BG 032021'!A:C,3,FALSE),0),0)</f>
        <v>0</v>
      </c>
      <c r="H85" s="131"/>
      <c r="I85" s="371">
        <f>IF(F85="I",IFERROR(VLOOKUP(C85,'BG 032021'!A:D,4,FALSE),0),0)</f>
        <v>0</v>
      </c>
      <c r="J85" s="131"/>
      <c r="K85" s="139">
        <f>IF(F85="I",SUMIF('BG 2020'!B:B,Clasificaciones!C85,'BG 2020'!D:D),0)</f>
        <v>0</v>
      </c>
      <c r="L85" s="131"/>
      <c r="M85" s="371">
        <f>IF(F85="I",SUMIF('BG 2020'!B:B,Clasificaciones!C85,'BG 2020'!E:E),0)</f>
        <v>0</v>
      </c>
      <c r="N85" s="131"/>
      <c r="O85" s="139">
        <f>IF(F85="I",SUMIF('EERR 032020'!G:G,Clasificaciones!C85,'EERR 032020'!D:D),0)</f>
        <v>0</v>
      </c>
      <c r="P85" s="131"/>
      <c r="Q85" s="371">
        <f>IF(F85="I",SUMIF('EERR 032020'!G:G,Clasificaciones!C85,'EERR 032020'!E:E),0)</f>
        <v>0</v>
      </c>
    </row>
    <row r="86" spans="1:17" s="132" customFormat="1" ht="12" customHeight="1">
      <c r="A86" s="128" t="s">
        <v>3</v>
      </c>
      <c r="B86" s="128"/>
      <c r="C86" s="129">
        <v>1120113302</v>
      </c>
      <c r="D86" s="342" t="s">
        <v>1124</v>
      </c>
      <c r="E86" s="130" t="s">
        <v>231</v>
      </c>
      <c r="F86" s="130" t="s">
        <v>349</v>
      </c>
      <c r="G86" s="139">
        <f>IF(F86="I",IFERROR(VLOOKUP(C86,'BG 032021'!A:C,3,FALSE),0),0)</f>
        <v>0</v>
      </c>
      <c r="H86" s="131"/>
      <c r="I86" s="371">
        <f>IF(F86="I",IFERROR(VLOOKUP(C86,'BG 032021'!A:D,4,FALSE),0),0)</f>
        <v>0</v>
      </c>
      <c r="J86" s="131"/>
      <c r="K86" s="139">
        <f>IF(F86="I",SUMIF('BG 2020'!B:B,Clasificaciones!C86,'BG 2020'!D:D),0)</f>
        <v>0</v>
      </c>
      <c r="L86" s="131"/>
      <c r="M86" s="371">
        <f>IF(F86="I",SUMIF('BG 2020'!B:B,Clasificaciones!C86,'BG 2020'!E:E),0)</f>
        <v>0</v>
      </c>
      <c r="N86" s="131"/>
      <c r="O86" s="139">
        <f>IF(F86="I",SUMIF('EERR 032020'!G:G,Clasificaciones!C86,'EERR 032020'!D:D),0)</f>
        <v>0</v>
      </c>
      <c r="P86" s="131"/>
      <c r="Q86" s="371">
        <f>IF(F86="I",SUMIF('EERR 032020'!G:G,Clasificaciones!C86,'EERR 032020'!E:E),0)</f>
        <v>0</v>
      </c>
    </row>
    <row r="87" spans="1:17" s="132" customFormat="1" ht="12" customHeight="1">
      <c r="A87" s="128" t="s">
        <v>3</v>
      </c>
      <c r="B87" s="128"/>
      <c r="C87" s="129">
        <v>1120114</v>
      </c>
      <c r="D87" s="342" t="s">
        <v>878</v>
      </c>
      <c r="E87" s="130" t="s">
        <v>6</v>
      </c>
      <c r="F87" s="130" t="s">
        <v>348</v>
      </c>
      <c r="G87" s="139">
        <f>IF(F87="I",IFERROR(VLOOKUP(C87,'BG 032021'!A:C,3,FALSE),0),0)</f>
        <v>0</v>
      </c>
      <c r="H87" s="131"/>
      <c r="I87" s="371">
        <f>IF(F87="I",IFERROR(VLOOKUP(C87,'BG 032021'!A:D,4,FALSE),0),0)</f>
        <v>0</v>
      </c>
      <c r="J87" s="131"/>
      <c r="K87" s="139">
        <f>IF(F87="I",SUMIF('BG 2020'!B:B,Clasificaciones!C87,'BG 2020'!D:D),0)</f>
        <v>0</v>
      </c>
      <c r="L87" s="131"/>
      <c r="M87" s="371">
        <f>IF(F87="I",SUMIF('BG 2020'!B:B,Clasificaciones!C87,'BG 2020'!E:E),0)</f>
        <v>0</v>
      </c>
      <c r="N87" s="131"/>
      <c r="O87" s="139">
        <f>IF(F87="I",SUMIF('EERR 032020'!G:G,Clasificaciones!C87,'EERR 032020'!D:D),0)</f>
        <v>0</v>
      </c>
      <c r="P87" s="131"/>
      <c r="Q87" s="371">
        <f>IF(F87="I",SUMIF('EERR 032020'!G:G,Clasificaciones!C87,'EERR 032020'!E:E),0)</f>
        <v>0</v>
      </c>
    </row>
    <row r="88" spans="1:17" s="132" customFormat="1" ht="12" customHeight="1">
      <c r="A88" s="128" t="s">
        <v>3</v>
      </c>
      <c r="B88" s="128"/>
      <c r="C88" s="129">
        <v>11201141</v>
      </c>
      <c r="D88" s="342" t="s">
        <v>613</v>
      </c>
      <c r="E88" s="130" t="s">
        <v>6</v>
      </c>
      <c r="F88" s="130" t="s">
        <v>348</v>
      </c>
      <c r="G88" s="139">
        <f>IF(F88="I",IFERROR(VLOOKUP(C88,'BG 032021'!A:C,3,FALSE),0),0)</f>
        <v>0</v>
      </c>
      <c r="H88" s="131"/>
      <c r="I88" s="371">
        <f>IF(F88="I",IFERROR(VLOOKUP(C88,'BG 032021'!A:D,4,FALSE),0),0)</f>
        <v>0</v>
      </c>
      <c r="J88" s="131"/>
      <c r="K88" s="139">
        <f>IF(F88="I",SUMIF('BG 2020'!B:B,Clasificaciones!C88,'BG 2020'!D:D),0)</f>
        <v>0</v>
      </c>
      <c r="L88" s="131"/>
      <c r="M88" s="371">
        <f>IF(F88="I",SUMIF('BG 2020'!B:B,Clasificaciones!C88,'BG 2020'!E:E),0)</f>
        <v>0</v>
      </c>
      <c r="N88" s="131"/>
      <c r="O88" s="139">
        <f>IF(F88="I",SUMIF('EERR 032020'!G:G,Clasificaciones!C88,'EERR 032020'!D:D),0)</f>
        <v>0</v>
      </c>
      <c r="P88" s="131"/>
      <c r="Q88" s="371">
        <f>IF(F88="I",SUMIF('EERR 032020'!G:G,Clasificaciones!C88,'EERR 032020'!E:E),0)</f>
        <v>0</v>
      </c>
    </row>
    <row r="89" spans="1:17" s="132" customFormat="1" ht="12" customHeight="1">
      <c r="A89" s="128" t="s">
        <v>3</v>
      </c>
      <c r="B89" s="128"/>
      <c r="C89" s="129">
        <v>1120114101</v>
      </c>
      <c r="D89" s="342" t="s">
        <v>1125</v>
      </c>
      <c r="E89" s="130" t="s">
        <v>6</v>
      </c>
      <c r="F89" s="130" t="s">
        <v>349</v>
      </c>
      <c r="G89" s="139">
        <f>IF(F89="I",IFERROR(VLOOKUP(C89,'BG 032021'!A:C,3,FALSE),0),0)</f>
        <v>0</v>
      </c>
      <c r="H89" s="131"/>
      <c r="I89" s="371">
        <f>IF(F89="I",IFERROR(VLOOKUP(C89,'BG 032021'!A:D,4,FALSE),0),0)</f>
        <v>0</v>
      </c>
      <c r="J89" s="131"/>
      <c r="K89" s="139">
        <f>IF(F89="I",SUMIF('BG 2020'!B:B,Clasificaciones!C89,'BG 2020'!D:D),0)</f>
        <v>0</v>
      </c>
      <c r="L89" s="131"/>
      <c r="M89" s="371">
        <f>IF(F89="I",SUMIF('BG 2020'!B:B,Clasificaciones!C89,'BG 2020'!E:E),0)</f>
        <v>0</v>
      </c>
      <c r="N89" s="131"/>
      <c r="O89" s="139">
        <f>IF(F89="I",SUMIF('EERR 032020'!G:G,Clasificaciones!C89,'EERR 032020'!D:D),0)</f>
        <v>0</v>
      </c>
      <c r="P89" s="131"/>
      <c r="Q89" s="371">
        <f>IF(F89="I",SUMIF('EERR 032020'!G:G,Clasificaciones!C89,'EERR 032020'!E:E),0)</f>
        <v>0</v>
      </c>
    </row>
    <row r="90" spans="1:17" s="132" customFormat="1" ht="12" customHeight="1">
      <c r="A90" s="128" t="s">
        <v>3</v>
      </c>
      <c r="B90" s="128"/>
      <c r="C90" s="129">
        <v>1120114102</v>
      </c>
      <c r="D90" s="342" t="s">
        <v>992</v>
      </c>
      <c r="E90" s="130" t="s">
        <v>231</v>
      </c>
      <c r="F90" s="130" t="s">
        <v>349</v>
      </c>
      <c r="G90" s="139">
        <f>IF(F90="I",IFERROR(VLOOKUP(C90,'BG 032021'!A:C,3,FALSE),0),0)</f>
        <v>0</v>
      </c>
      <c r="H90" s="131"/>
      <c r="I90" s="371">
        <f>IF(F90="I",IFERROR(VLOOKUP(C90,'BG 032021'!A:D,4,FALSE),0),0)</f>
        <v>0</v>
      </c>
      <c r="J90" s="131"/>
      <c r="K90" s="139">
        <f>IF(F90="I",SUMIF('BG 2020'!B:B,Clasificaciones!C90,'BG 2020'!D:D),0)</f>
        <v>0</v>
      </c>
      <c r="L90" s="131"/>
      <c r="M90" s="371">
        <f>IF(F90="I",SUMIF('BG 2020'!B:B,Clasificaciones!C90,'BG 2020'!E:E),0)</f>
        <v>0</v>
      </c>
      <c r="N90" s="131"/>
      <c r="O90" s="139">
        <f>IF(F90="I",SUMIF('EERR 032020'!G:G,Clasificaciones!C90,'EERR 032020'!D:D),0)</f>
        <v>0</v>
      </c>
      <c r="P90" s="131"/>
      <c r="Q90" s="371">
        <f>IF(F90="I",SUMIF('EERR 032020'!G:G,Clasificaciones!C90,'EERR 032020'!E:E),0)</f>
        <v>0</v>
      </c>
    </row>
    <row r="91" spans="1:17" s="132" customFormat="1" ht="12" customHeight="1">
      <c r="A91" s="128" t="s">
        <v>3</v>
      </c>
      <c r="B91" s="128"/>
      <c r="C91" s="129">
        <v>11201142</v>
      </c>
      <c r="D91" s="342" t="s">
        <v>1119</v>
      </c>
      <c r="E91" s="130" t="s">
        <v>6</v>
      </c>
      <c r="F91" s="130" t="s">
        <v>348</v>
      </c>
      <c r="G91" s="139">
        <f>IF(F91="I",IFERROR(VLOOKUP(C91,'BG 032021'!A:C,3,FALSE),0),0)</f>
        <v>0</v>
      </c>
      <c r="H91" s="131"/>
      <c r="I91" s="371">
        <f>IF(F91="I",IFERROR(VLOOKUP(C91,'BG 032021'!A:D,4,FALSE),0),0)</f>
        <v>0</v>
      </c>
      <c r="J91" s="131"/>
      <c r="K91" s="139">
        <f>IF(F91="I",SUMIF('BG 2020'!B:B,Clasificaciones!C91,'BG 2020'!D:D),0)</f>
        <v>0</v>
      </c>
      <c r="L91" s="131"/>
      <c r="M91" s="371">
        <f>IF(F91="I",SUMIF('BG 2020'!B:B,Clasificaciones!C91,'BG 2020'!E:E),0)</f>
        <v>0</v>
      </c>
      <c r="N91" s="131"/>
      <c r="O91" s="139">
        <f>IF(F91="I",SUMIF('EERR 032020'!G:G,Clasificaciones!C91,'EERR 032020'!D:D),0)</f>
        <v>0</v>
      </c>
      <c r="P91" s="131"/>
      <c r="Q91" s="371">
        <f>IF(F91="I",SUMIF('EERR 032020'!G:G,Clasificaciones!C91,'EERR 032020'!E:E),0)</f>
        <v>0</v>
      </c>
    </row>
    <row r="92" spans="1:17" s="132" customFormat="1" ht="12" customHeight="1">
      <c r="A92" s="128" t="s">
        <v>3</v>
      </c>
      <c r="B92" s="128"/>
      <c r="C92" s="129">
        <v>1120114201</v>
      </c>
      <c r="D92" s="342" t="s">
        <v>1126</v>
      </c>
      <c r="E92" s="130" t="s">
        <v>6</v>
      </c>
      <c r="F92" s="130" t="s">
        <v>349</v>
      </c>
      <c r="G92" s="139">
        <f>IF(F92="I",IFERROR(VLOOKUP(C92,'BG 032021'!A:C,3,FALSE),0),0)</f>
        <v>0</v>
      </c>
      <c r="H92" s="131"/>
      <c r="I92" s="371">
        <f>IF(F92="I",IFERROR(VLOOKUP(C92,'BG 032021'!A:D,4,FALSE),0),0)</f>
        <v>0</v>
      </c>
      <c r="J92" s="131"/>
      <c r="K92" s="139">
        <f>IF(F92="I",SUMIF('BG 2020'!B:B,Clasificaciones!C92,'BG 2020'!D:D),0)</f>
        <v>0</v>
      </c>
      <c r="L92" s="131"/>
      <c r="M92" s="371">
        <f>IF(F92="I",SUMIF('BG 2020'!B:B,Clasificaciones!C92,'BG 2020'!E:E),0)</f>
        <v>0</v>
      </c>
      <c r="N92" s="131"/>
      <c r="O92" s="139">
        <f>IF(F92="I",SUMIF('EERR 032020'!G:G,Clasificaciones!C92,'EERR 032020'!D:D),0)</f>
        <v>0</v>
      </c>
      <c r="P92" s="131"/>
      <c r="Q92" s="371">
        <f>IF(F92="I",SUMIF('EERR 032020'!G:G,Clasificaciones!C92,'EERR 032020'!E:E),0)</f>
        <v>0</v>
      </c>
    </row>
    <row r="93" spans="1:17" s="132" customFormat="1" ht="12" customHeight="1">
      <c r="A93" s="128" t="s">
        <v>3</v>
      </c>
      <c r="B93" s="128"/>
      <c r="C93" s="129">
        <v>1120114202</v>
      </c>
      <c r="D93" s="342" t="s">
        <v>993</v>
      </c>
      <c r="E93" s="130" t="s">
        <v>231</v>
      </c>
      <c r="F93" s="130" t="s">
        <v>349</v>
      </c>
      <c r="G93" s="139">
        <f>IF(F93="I",IFERROR(VLOOKUP(C93,'BG 032021'!A:C,3,FALSE),0),0)</f>
        <v>0</v>
      </c>
      <c r="H93" s="131"/>
      <c r="I93" s="371">
        <f>IF(F93="I",IFERROR(VLOOKUP(C93,'BG 032021'!A:D,4,FALSE),0),0)</f>
        <v>0</v>
      </c>
      <c r="J93" s="131"/>
      <c r="K93" s="139">
        <f>IF(F93="I",SUMIF('BG 2020'!B:B,Clasificaciones!C93,'BG 2020'!D:D),0)</f>
        <v>0</v>
      </c>
      <c r="L93" s="131"/>
      <c r="M93" s="371">
        <f>IF(F93="I",SUMIF('BG 2020'!B:B,Clasificaciones!C93,'BG 2020'!E:E),0)</f>
        <v>0</v>
      </c>
      <c r="N93" s="131"/>
      <c r="O93" s="139">
        <f>IF(F93="I",SUMIF('EERR 032020'!G:G,Clasificaciones!C93,'EERR 032020'!D:D),0)</f>
        <v>0</v>
      </c>
      <c r="P93" s="131"/>
      <c r="Q93" s="371">
        <f>IF(F93="I",SUMIF('EERR 032020'!G:G,Clasificaciones!C93,'EERR 032020'!E:E),0)</f>
        <v>0</v>
      </c>
    </row>
    <row r="94" spans="1:17" s="132" customFormat="1" ht="12" customHeight="1">
      <c r="A94" s="128" t="s">
        <v>3</v>
      </c>
      <c r="B94" s="128"/>
      <c r="C94" s="129">
        <v>11201143</v>
      </c>
      <c r="D94" s="342" t="s">
        <v>71</v>
      </c>
      <c r="E94" s="130" t="s">
        <v>6</v>
      </c>
      <c r="F94" s="130" t="s">
        <v>348</v>
      </c>
      <c r="G94" s="139">
        <f>IF(F94="I",IFERROR(VLOOKUP(C94,'BG 032021'!A:C,3,FALSE),0),0)</f>
        <v>0</v>
      </c>
      <c r="H94" s="131"/>
      <c r="I94" s="371">
        <f>IF(F94="I",IFERROR(VLOOKUP(C94,'BG 032021'!A:D,4,FALSE),0),0)</f>
        <v>0</v>
      </c>
      <c r="J94" s="131"/>
      <c r="K94" s="139">
        <f>IF(F94="I",SUMIF('BG 2020'!B:B,Clasificaciones!C94,'BG 2020'!D:D),0)</f>
        <v>0</v>
      </c>
      <c r="L94" s="131"/>
      <c r="M94" s="371">
        <f>IF(F94="I",SUMIF('BG 2020'!B:B,Clasificaciones!C94,'BG 2020'!E:E),0)</f>
        <v>0</v>
      </c>
      <c r="N94" s="131"/>
      <c r="O94" s="139">
        <f>IF(F94="I",SUMIF('EERR 032020'!G:G,Clasificaciones!C94,'EERR 032020'!D:D),0)</f>
        <v>0</v>
      </c>
      <c r="P94" s="131"/>
      <c r="Q94" s="371">
        <f>IF(F94="I",SUMIF('EERR 032020'!G:G,Clasificaciones!C94,'EERR 032020'!E:E),0)</f>
        <v>0</v>
      </c>
    </row>
    <row r="95" spans="1:17" s="132" customFormat="1" ht="12" customHeight="1">
      <c r="A95" s="128" t="s">
        <v>3</v>
      </c>
      <c r="B95" s="128" t="s">
        <v>83</v>
      </c>
      <c r="C95" s="129">
        <v>1120114301</v>
      </c>
      <c r="D95" s="342" t="s">
        <v>879</v>
      </c>
      <c r="E95" s="130" t="s">
        <v>6</v>
      </c>
      <c r="F95" s="130" t="s">
        <v>349</v>
      </c>
      <c r="G95" s="139">
        <f>IF(F95="I",IFERROR(VLOOKUP(C95,'BG 032021'!A:C,3,FALSE),0),0)</f>
        <v>270000000</v>
      </c>
      <c r="H95" s="131"/>
      <c r="I95" s="371">
        <f>IF(F95="I",IFERROR(VLOOKUP(C95,'BG 032021'!A:D,4,FALSE),0),0)</f>
        <v>43010.479999999981</v>
      </c>
      <c r="J95" s="131"/>
      <c r="K95" s="139">
        <f>IF(F95="I",SUMIF('BG 2020'!B:B,Clasificaciones!C95,'BG 2020'!D:D),0)</f>
        <v>150000000</v>
      </c>
      <c r="L95" s="131"/>
      <c r="M95" s="371">
        <f>IF(F95="I",SUMIF('BG 2020'!B:B,Clasificaciones!C95,'BG 2020'!E:E),0)</f>
        <v>21764.49</v>
      </c>
      <c r="N95" s="131"/>
      <c r="O95" s="139">
        <f>IF(F95="I",SUMIF('EERR 032020'!G:G,Clasificaciones!C95,'EERR 032020'!D:D),0)</f>
        <v>0</v>
      </c>
      <c r="P95" s="131"/>
      <c r="Q95" s="371">
        <f>IF(F95="I",SUMIF('EERR 032020'!G:G,Clasificaciones!C95,'EERR 032020'!E:E),0)</f>
        <v>0</v>
      </c>
    </row>
    <row r="96" spans="1:17" s="132" customFormat="1" ht="12" customHeight="1">
      <c r="A96" s="128" t="s">
        <v>3</v>
      </c>
      <c r="B96" s="128" t="s">
        <v>83</v>
      </c>
      <c r="C96" s="129">
        <v>1120114302</v>
      </c>
      <c r="D96" s="342" t="s">
        <v>995</v>
      </c>
      <c r="E96" s="130" t="s">
        <v>231</v>
      </c>
      <c r="F96" s="130" t="s">
        <v>349</v>
      </c>
      <c r="G96" s="139">
        <f>IF(F96="I",IFERROR(VLOOKUP(C96,'BG 032021'!A:C,3,FALSE),0),0)</f>
        <v>0</v>
      </c>
      <c r="H96" s="131"/>
      <c r="I96" s="371">
        <f>IF(F96="I",IFERROR(VLOOKUP(C96,'BG 032021'!A:D,4,FALSE),0),0)</f>
        <v>0</v>
      </c>
      <c r="J96" s="131"/>
      <c r="K96" s="139">
        <f>IF(F96="I",SUMIF('BG 2020'!B:B,Clasificaciones!C96,'BG 2020'!D:D),0)</f>
        <v>675618839</v>
      </c>
      <c r="L96" s="131"/>
      <c r="M96" s="371">
        <f>IF(F96="I",SUMIF('BG 2020'!B:B,Clasificaciones!C96,'BG 2020'!E:E),0)</f>
        <v>98030</v>
      </c>
      <c r="N96" s="131"/>
      <c r="O96" s="139">
        <f>IF(F96="I",SUMIF('EERR 032020'!G:G,Clasificaciones!C96,'EERR 032020'!D:D),0)</f>
        <v>0</v>
      </c>
      <c r="P96" s="131"/>
      <c r="Q96" s="371">
        <f>IF(F96="I",SUMIF('EERR 032020'!G:G,Clasificaciones!C96,'EERR 032020'!E:E),0)</f>
        <v>0</v>
      </c>
    </row>
    <row r="97" spans="1:17" s="132" customFormat="1" ht="12" customHeight="1">
      <c r="A97" s="128" t="s">
        <v>3</v>
      </c>
      <c r="B97" s="128"/>
      <c r="C97" s="129">
        <v>11201144</v>
      </c>
      <c r="D97" s="342" t="s">
        <v>874</v>
      </c>
      <c r="E97" s="130" t="s">
        <v>6</v>
      </c>
      <c r="F97" s="130" t="s">
        <v>348</v>
      </c>
      <c r="G97" s="139">
        <f>IF(F97="I",IFERROR(VLOOKUP(C97,'BG 032021'!A:C,3,FALSE),0),0)</f>
        <v>0</v>
      </c>
      <c r="H97" s="131"/>
      <c r="I97" s="371">
        <f>IF(F97="I",IFERROR(VLOOKUP(C97,'BG 032021'!A:D,4,FALSE),0),0)</f>
        <v>0</v>
      </c>
      <c r="J97" s="131"/>
      <c r="K97" s="139">
        <f>IF(F97="I",SUMIF('BG 2020'!B:B,Clasificaciones!C97,'BG 2020'!D:D),0)</f>
        <v>0</v>
      </c>
      <c r="L97" s="131"/>
      <c r="M97" s="371">
        <f>IF(F97="I",SUMIF('BG 2020'!B:B,Clasificaciones!C97,'BG 2020'!E:E),0)</f>
        <v>0</v>
      </c>
      <c r="N97" s="131"/>
      <c r="O97" s="139">
        <f>IF(F97="I",SUMIF('EERR 032020'!G:G,Clasificaciones!C97,'EERR 032020'!D:D),0)</f>
        <v>0</v>
      </c>
      <c r="P97" s="131"/>
      <c r="Q97" s="371">
        <f>IF(F97="I",SUMIF('EERR 032020'!G:G,Clasificaciones!C97,'EERR 032020'!E:E),0)</f>
        <v>0</v>
      </c>
    </row>
    <row r="98" spans="1:17" s="132" customFormat="1" ht="12" customHeight="1">
      <c r="A98" s="128" t="s">
        <v>3</v>
      </c>
      <c r="B98" s="128"/>
      <c r="C98" s="129">
        <v>1120114401</v>
      </c>
      <c r="D98" s="342" t="s">
        <v>875</v>
      </c>
      <c r="E98" s="130" t="s">
        <v>6</v>
      </c>
      <c r="F98" s="130" t="s">
        <v>349</v>
      </c>
      <c r="G98" s="139">
        <f>IF(F98="I",IFERROR(VLOOKUP(C98,'BG 032021'!A:C,3,FALSE),0),0)</f>
        <v>0</v>
      </c>
      <c r="H98" s="131"/>
      <c r="I98" s="371">
        <f>IF(F98="I",IFERROR(VLOOKUP(C98,'BG 032021'!A:D,4,FALSE),0),0)</f>
        <v>0</v>
      </c>
      <c r="J98" s="131"/>
      <c r="K98" s="139">
        <f>IF(F98="I",SUMIF('BG 2020'!B:B,Clasificaciones!C98,'BG 2020'!D:D),0)</f>
        <v>0</v>
      </c>
      <c r="L98" s="131"/>
      <c r="M98" s="371">
        <f>IF(F98="I",SUMIF('BG 2020'!B:B,Clasificaciones!C98,'BG 2020'!E:E),0)</f>
        <v>0</v>
      </c>
      <c r="N98" s="131"/>
      <c r="O98" s="139">
        <f>IF(F98="I",SUMIF('EERR 032020'!G:G,Clasificaciones!C98,'EERR 032020'!D:D),0)</f>
        <v>0</v>
      </c>
      <c r="P98" s="131"/>
      <c r="Q98" s="371">
        <f>IF(F98="I",SUMIF('EERR 032020'!G:G,Clasificaciones!C98,'EERR 032020'!E:E),0)</f>
        <v>0</v>
      </c>
    </row>
    <row r="99" spans="1:17" s="132" customFormat="1" ht="12" customHeight="1">
      <c r="A99" s="128" t="s">
        <v>3</v>
      </c>
      <c r="B99" s="128"/>
      <c r="C99" s="129">
        <v>1120114402</v>
      </c>
      <c r="D99" s="342" t="s">
        <v>990</v>
      </c>
      <c r="E99" s="130" t="s">
        <v>231</v>
      </c>
      <c r="F99" s="130" t="s">
        <v>349</v>
      </c>
      <c r="G99" s="139">
        <f>IF(F99="I",IFERROR(VLOOKUP(C99,'BG 032021'!A:C,3,FALSE),0),0)</f>
        <v>0</v>
      </c>
      <c r="H99" s="131"/>
      <c r="I99" s="371">
        <f>IF(F99="I",IFERROR(VLOOKUP(C99,'BG 032021'!A:D,4,FALSE),0),0)</f>
        <v>0</v>
      </c>
      <c r="J99" s="131"/>
      <c r="K99" s="139">
        <f>IF(F99="I",SUMIF('BG 2020'!B:B,Clasificaciones!C99,'BG 2020'!D:D),0)</f>
        <v>0</v>
      </c>
      <c r="L99" s="131"/>
      <c r="M99" s="371">
        <f>IF(F99="I",SUMIF('BG 2020'!B:B,Clasificaciones!C99,'BG 2020'!E:E),0)</f>
        <v>0</v>
      </c>
      <c r="N99" s="131"/>
      <c r="O99" s="139">
        <f>IF(F99="I",SUMIF('EERR 032020'!G:G,Clasificaciones!C99,'EERR 032020'!D:D),0)</f>
        <v>0</v>
      </c>
      <c r="P99" s="131"/>
      <c r="Q99" s="371">
        <f>IF(F99="I",SUMIF('EERR 032020'!G:G,Clasificaciones!C99,'EERR 032020'!E:E),0)</f>
        <v>0</v>
      </c>
    </row>
    <row r="100" spans="1:17" s="132" customFormat="1" ht="12" customHeight="1">
      <c r="A100" s="128" t="s">
        <v>3</v>
      </c>
      <c r="B100" s="128"/>
      <c r="C100" s="129">
        <v>11201145</v>
      </c>
      <c r="D100" s="342" t="s">
        <v>876</v>
      </c>
      <c r="E100" s="130" t="s">
        <v>6</v>
      </c>
      <c r="F100" s="130" t="s">
        <v>348</v>
      </c>
      <c r="G100" s="139">
        <f>IF(F100="I",IFERROR(VLOOKUP(C100,'BG 032021'!A:C,3,FALSE),0),0)</f>
        <v>0</v>
      </c>
      <c r="H100" s="131"/>
      <c r="I100" s="371">
        <f>IF(F100="I",IFERROR(VLOOKUP(C100,'BG 032021'!A:D,4,FALSE),0),0)</f>
        <v>0</v>
      </c>
      <c r="J100" s="131"/>
      <c r="K100" s="139">
        <f>IF(F100="I",SUMIF('BG 2020'!B:B,Clasificaciones!C100,'BG 2020'!D:D),0)</f>
        <v>0</v>
      </c>
      <c r="L100" s="131"/>
      <c r="M100" s="371">
        <f>IF(F100="I",SUMIF('BG 2020'!B:B,Clasificaciones!C100,'BG 2020'!E:E),0)</f>
        <v>0</v>
      </c>
      <c r="N100" s="131"/>
      <c r="O100" s="139">
        <f>IF(F100="I",SUMIF('EERR 032020'!G:G,Clasificaciones!C100,'EERR 032020'!D:D),0)</f>
        <v>0</v>
      </c>
      <c r="P100" s="131"/>
      <c r="Q100" s="371">
        <f>IF(F100="I",SUMIF('EERR 032020'!G:G,Clasificaciones!C100,'EERR 032020'!E:E),0)</f>
        <v>0</v>
      </c>
    </row>
    <row r="101" spans="1:17" s="132" customFormat="1" ht="12" customHeight="1">
      <c r="A101" s="128" t="s">
        <v>3</v>
      </c>
      <c r="B101" s="128"/>
      <c r="C101" s="129">
        <v>1120114501</v>
      </c>
      <c r="D101" s="342" t="s">
        <v>877</v>
      </c>
      <c r="E101" s="130" t="s">
        <v>6</v>
      </c>
      <c r="F101" s="130" t="s">
        <v>349</v>
      </c>
      <c r="G101" s="139">
        <f>IF(F101="I",IFERROR(VLOOKUP(C101,'BG 032021'!A:C,3,FALSE),0),0)</f>
        <v>0</v>
      </c>
      <c r="H101" s="131"/>
      <c r="I101" s="371">
        <f>IF(F101="I",IFERROR(VLOOKUP(C101,'BG 032021'!A:D,4,FALSE),0),0)</f>
        <v>0</v>
      </c>
      <c r="J101" s="131"/>
      <c r="K101" s="139">
        <f>IF(F101="I",SUMIF('BG 2020'!B:B,Clasificaciones!C101,'BG 2020'!D:D),0)</f>
        <v>0</v>
      </c>
      <c r="L101" s="131"/>
      <c r="M101" s="371">
        <f>IF(F101="I",SUMIF('BG 2020'!B:B,Clasificaciones!C101,'BG 2020'!E:E),0)</f>
        <v>0</v>
      </c>
      <c r="N101" s="131"/>
      <c r="O101" s="139">
        <f>IF(F101="I",SUMIF('EERR 032020'!G:G,Clasificaciones!C101,'EERR 032020'!D:D),0)</f>
        <v>0</v>
      </c>
      <c r="P101" s="131"/>
      <c r="Q101" s="371">
        <f>IF(F101="I",SUMIF('EERR 032020'!G:G,Clasificaciones!C101,'EERR 032020'!E:E),0)</f>
        <v>0</v>
      </c>
    </row>
    <row r="102" spans="1:17" s="132" customFormat="1" ht="12" customHeight="1">
      <c r="A102" s="128" t="s">
        <v>3</v>
      </c>
      <c r="B102" s="128"/>
      <c r="C102" s="129">
        <v>1120114502</v>
      </c>
      <c r="D102" s="342" t="s">
        <v>1121</v>
      </c>
      <c r="E102" s="130" t="s">
        <v>231</v>
      </c>
      <c r="F102" s="130" t="s">
        <v>349</v>
      </c>
      <c r="G102" s="139">
        <f>IF(F102="I",IFERROR(VLOOKUP(C102,'BG 032021'!A:C,3,FALSE),0),0)</f>
        <v>0</v>
      </c>
      <c r="H102" s="131"/>
      <c r="I102" s="371">
        <f>IF(F102="I",IFERROR(VLOOKUP(C102,'BG 032021'!A:D,4,FALSE),0),0)</f>
        <v>0</v>
      </c>
      <c r="J102" s="131"/>
      <c r="K102" s="139">
        <f>IF(F102="I",SUMIF('BG 2020'!B:B,Clasificaciones!C102,'BG 2020'!D:D),0)</f>
        <v>0</v>
      </c>
      <c r="L102" s="131"/>
      <c r="M102" s="371">
        <f>IF(F102="I",SUMIF('BG 2020'!B:B,Clasificaciones!C102,'BG 2020'!E:E),0)</f>
        <v>0</v>
      </c>
      <c r="N102" s="131"/>
      <c r="O102" s="139">
        <f>IF(F102="I",SUMIF('EERR 032020'!G:G,Clasificaciones!C102,'EERR 032020'!D:D),0)</f>
        <v>0</v>
      </c>
      <c r="P102" s="131"/>
      <c r="Q102" s="371">
        <f>IF(F102="I",SUMIF('EERR 032020'!G:G,Clasificaciones!C102,'EERR 032020'!E:E),0)</f>
        <v>0</v>
      </c>
    </row>
    <row r="103" spans="1:17" s="132" customFormat="1" ht="12" customHeight="1">
      <c r="A103" s="128" t="s">
        <v>3</v>
      </c>
      <c r="B103" s="128"/>
      <c r="C103" s="129">
        <v>11201146</v>
      </c>
      <c r="D103" s="342" t="s">
        <v>1122</v>
      </c>
      <c r="E103" s="130" t="s">
        <v>6</v>
      </c>
      <c r="F103" s="130" t="s">
        <v>348</v>
      </c>
      <c r="G103" s="139">
        <f>IF(F103="I",IFERROR(VLOOKUP(C103,'BG 032021'!A:C,3,FALSE),0),0)</f>
        <v>0</v>
      </c>
      <c r="H103" s="131"/>
      <c r="I103" s="371">
        <f>IF(F103="I",IFERROR(VLOOKUP(C103,'BG 032021'!A:D,4,FALSE),0),0)</f>
        <v>0</v>
      </c>
      <c r="J103" s="131"/>
      <c r="K103" s="139">
        <f>IF(F103="I",SUMIF('BG 2020'!B:B,Clasificaciones!C103,'BG 2020'!D:D),0)</f>
        <v>0</v>
      </c>
      <c r="L103" s="131"/>
      <c r="M103" s="371">
        <f>IF(F103="I",SUMIF('BG 2020'!B:B,Clasificaciones!C103,'BG 2020'!E:E),0)</f>
        <v>0</v>
      </c>
      <c r="N103" s="131"/>
      <c r="O103" s="139">
        <f>IF(F103="I",SUMIF('EERR 032020'!G:G,Clasificaciones!C103,'EERR 032020'!D:D),0)</f>
        <v>0</v>
      </c>
      <c r="P103" s="131"/>
      <c r="Q103" s="371">
        <f>IF(F103="I",SUMIF('EERR 032020'!G:G,Clasificaciones!C103,'EERR 032020'!E:E),0)</f>
        <v>0</v>
      </c>
    </row>
    <row r="104" spans="1:17" s="132" customFormat="1" ht="12" customHeight="1">
      <c r="A104" s="128" t="s">
        <v>3</v>
      </c>
      <c r="B104" s="128"/>
      <c r="C104" s="129">
        <v>1120114601</v>
      </c>
      <c r="D104" s="342" t="s">
        <v>1123</v>
      </c>
      <c r="E104" s="130" t="s">
        <v>6</v>
      </c>
      <c r="F104" s="130" t="s">
        <v>349</v>
      </c>
      <c r="G104" s="139">
        <f>IF(F104="I",IFERROR(VLOOKUP(C104,'BG 032021'!A:C,3,FALSE),0),0)</f>
        <v>0</v>
      </c>
      <c r="H104" s="131"/>
      <c r="I104" s="371">
        <f>IF(F104="I",IFERROR(VLOOKUP(C104,'BG 032021'!A:D,4,FALSE),0),0)</f>
        <v>0</v>
      </c>
      <c r="J104" s="131"/>
      <c r="K104" s="139">
        <f>IF(F104="I",SUMIF('BG 2020'!B:B,Clasificaciones!C104,'BG 2020'!D:D),0)</f>
        <v>0</v>
      </c>
      <c r="L104" s="131"/>
      <c r="M104" s="371">
        <f>IF(F104="I",SUMIF('BG 2020'!B:B,Clasificaciones!C104,'BG 2020'!E:E),0)</f>
        <v>0</v>
      </c>
      <c r="N104" s="131"/>
      <c r="O104" s="139">
        <f>IF(F104="I",SUMIF('EERR 032020'!G:G,Clasificaciones!C104,'EERR 032020'!D:D),0)</f>
        <v>0</v>
      </c>
      <c r="P104" s="131"/>
      <c r="Q104" s="371">
        <f>IF(F104="I",SUMIF('EERR 032020'!G:G,Clasificaciones!C104,'EERR 032020'!E:E),0)</f>
        <v>0</v>
      </c>
    </row>
    <row r="105" spans="1:17" s="132" customFormat="1" ht="12" customHeight="1">
      <c r="A105" s="128" t="s">
        <v>3</v>
      </c>
      <c r="B105" s="128"/>
      <c r="C105" s="129">
        <v>1120114602</v>
      </c>
      <c r="D105" s="342" t="s">
        <v>1124</v>
      </c>
      <c r="E105" s="130" t="s">
        <v>231</v>
      </c>
      <c r="F105" s="130" t="s">
        <v>349</v>
      </c>
      <c r="G105" s="139">
        <f>IF(F105="I",IFERROR(VLOOKUP(C105,'BG 032021'!A:C,3,FALSE),0),0)</f>
        <v>0</v>
      </c>
      <c r="H105" s="131"/>
      <c r="I105" s="371">
        <f>IF(F105="I",IFERROR(VLOOKUP(C105,'BG 032021'!A:D,4,FALSE),0),0)</f>
        <v>0</v>
      </c>
      <c r="J105" s="131"/>
      <c r="K105" s="139">
        <f>IF(F105="I",SUMIF('BG 2020'!B:B,Clasificaciones!C105,'BG 2020'!D:D),0)</f>
        <v>0</v>
      </c>
      <c r="L105" s="131"/>
      <c r="M105" s="371">
        <f>IF(F105="I",SUMIF('BG 2020'!B:B,Clasificaciones!C105,'BG 2020'!E:E),0)</f>
        <v>0</v>
      </c>
      <c r="N105" s="131"/>
      <c r="O105" s="139">
        <f>IF(F105="I",SUMIF('EERR 032020'!G:G,Clasificaciones!C105,'EERR 032020'!D:D),0)</f>
        <v>0</v>
      </c>
      <c r="P105" s="131"/>
      <c r="Q105" s="371">
        <f>IF(F105="I",SUMIF('EERR 032020'!G:G,Clasificaciones!C105,'EERR 032020'!E:E),0)</f>
        <v>0</v>
      </c>
    </row>
    <row r="106" spans="1:17" s="132" customFormat="1" ht="12" customHeight="1">
      <c r="A106" s="128" t="s">
        <v>3</v>
      </c>
      <c r="B106" s="128"/>
      <c r="C106" s="129">
        <v>1120115</v>
      </c>
      <c r="D106" s="342" t="s">
        <v>1127</v>
      </c>
      <c r="E106" s="130" t="s">
        <v>6</v>
      </c>
      <c r="F106" s="130" t="s">
        <v>348</v>
      </c>
      <c r="G106" s="139">
        <f>IF(F106="I",IFERROR(VLOOKUP(C106,'BG 032021'!A:C,3,FALSE),0),0)</f>
        <v>0</v>
      </c>
      <c r="H106" s="131"/>
      <c r="I106" s="371">
        <f>IF(F106="I",IFERROR(VLOOKUP(C106,'BG 032021'!A:D,4,FALSE),0),0)</f>
        <v>0</v>
      </c>
      <c r="J106" s="131"/>
      <c r="K106" s="139">
        <f>IF(F106="I",SUMIF('BG 2020'!B:B,Clasificaciones!C106,'BG 2020'!D:D),0)</f>
        <v>0</v>
      </c>
      <c r="L106" s="131"/>
      <c r="M106" s="371">
        <f>IF(F106="I",SUMIF('BG 2020'!B:B,Clasificaciones!C106,'BG 2020'!E:E),0)</f>
        <v>0</v>
      </c>
      <c r="N106" s="131"/>
      <c r="O106" s="139">
        <f>IF(F106="I",SUMIF('EERR 032020'!G:G,Clasificaciones!C106,'EERR 032020'!D:D),0)</f>
        <v>0</v>
      </c>
      <c r="P106" s="131"/>
      <c r="Q106" s="371">
        <f>IF(F106="I",SUMIF('EERR 032020'!G:G,Clasificaciones!C106,'EERR 032020'!E:E),0)</f>
        <v>0</v>
      </c>
    </row>
    <row r="107" spans="1:17" s="132" customFormat="1" ht="12" customHeight="1">
      <c r="A107" s="128" t="s">
        <v>3</v>
      </c>
      <c r="B107" s="128"/>
      <c r="C107" s="129">
        <v>11201151</v>
      </c>
      <c r="D107" s="342" t="s">
        <v>1128</v>
      </c>
      <c r="E107" s="130" t="s">
        <v>6</v>
      </c>
      <c r="F107" s="130" t="s">
        <v>348</v>
      </c>
      <c r="G107" s="139">
        <f>IF(F107="I",IFERROR(VLOOKUP(C107,'BG 032021'!A:C,3,FALSE),0),0)</f>
        <v>0</v>
      </c>
      <c r="H107" s="131"/>
      <c r="I107" s="371">
        <f>IF(F107="I",IFERROR(VLOOKUP(C107,'BG 032021'!A:D,4,FALSE),0),0)</f>
        <v>0</v>
      </c>
      <c r="J107" s="131"/>
      <c r="K107" s="139">
        <f>IF(F107="I",SUMIF('BG 2020'!B:B,Clasificaciones!C107,'BG 2020'!D:D),0)</f>
        <v>0</v>
      </c>
      <c r="L107" s="131"/>
      <c r="M107" s="371">
        <f>IF(F107="I",SUMIF('BG 2020'!B:B,Clasificaciones!C107,'BG 2020'!E:E),0)</f>
        <v>0</v>
      </c>
      <c r="N107" s="131"/>
      <c r="O107" s="139">
        <f>IF(F107="I",SUMIF('EERR 032020'!G:G,Clasificaciones!C107,'EERR 032020'!D:D),0)</f>
        <v>0</v>
      </c>
      <c r="P107" s="131"/>
      <c r="Q107" s="371">
        <f>IF(F107="I",SUMIF('EERR 032020'!G:G,Clasificaciones!C107,'EERR 032020'!E:E),0)</f>
        <v>0</v>
      </c>
    </row>
    <row r="108" spans="1:17" s="132" customFormat="1" ht="12" customHeight="1">
      <c r="A108" s="128" t="s">
        <v>3</v>
      </c>
      <c r="B108" s="128"/>
      <c r="C108" s="129">
        <v>1120115101</v>
      </c>
      <c r="D108" s="342" t="s">
        <v>1129</v>
      </c>
      <c r="E108" s="130" t="s">
        <v>6</v>
      </c>
      <c r="F108" s="130" t="s">
        <v>349</v>
      </c>
      <c r="G108" s="139">
        <f>IF(F108="I",IFERROR(VLOOKUP(C108,'BG 032021'!A:C,3,FALSE),0),0)</f>
        <v>0</v>
      </c>
      <c r="H108" s="131"/>
      <c r="I108" s="371">
        <f>IF(F108="I",IFERROR(VLOOKUP(C108,'BG 032021'!A:D,4,FALSE),0),0)</f>
        <v>0</v>
      </c>
      <c r="J108" s="131"/>
      <c r="K108" s="139">
        <f>IF(F108="I",SUMIF('BG 2020'!B:B,Clasificaciones!C108,'BG 2020'!D:D),0)</f>
        <v>0</v>
      </c>
      <c r="L108" s="131"/>
      <c r="M108" s="371">
        <f>IF(F108="I",SUMIF('BG 2020'!B:B,Clasificaciones!C108,'BG 2020'!E:E),0)</f>
        <v>0</v>
      </c>
      <c r="N108" s="131"/>
      <c r="O108" s="139">
        <f>IF(F108="I",SUMIF('EERR 032020'!G:G,Clasificaciones!C108,'EERR 032020'!D:D),0)</f>
        <v>0</v>
      </c>
      <c r="P108" s="131"/>
      <c r="Q108" s="371">
        <f>IF(F108="I",SUMIF('EERR 032020'!G:G,Clasificaciones!C108,'EERR 032020'!E:E),0)</f>
        <v>0</v>
      </c>
    </row>
    <row r="109" spans="1:17" s="132" customFormat="1" ht="12" customHeight="1">
      <c r="A109" s="128" t="s">
        <v>3</v>
      </c>
      <c r="B109" s="128"/>
      <c r="C109" s="129">
        <v>1120115102</v>
      </c>
      <c r="D109" s="342" t="s">
        <v>1130</v>
      </c>
      <c r="E109" s="130" t="s">
        <v>231</v>
      </c>
      <c r="F109" s="130" t="s">
        <v>349</v>
      </c>
      <c r="G109" s="139">
        <f>IF(F109="I",IFERROR(VLOOKUP(C109,'BG 032021'!A:C,3,FALSE),0),0)</f>
        <v>0</v>
      </c>
      <c r="H109" s="131"/>
      <c r="I109" s="371">
        <f>IF(F109="I",IFERROR(VLOOKUP(C109,'BG 032021'!A:D,4,FALSE),0),0)</f>
        <v>0</v>
      </c>
      <c r="J109" s="131"/>
      <c r="K109" s="139">
        <f>IF(F109="I",SUMIF('BG 2020'!B:B,Clasificaciones!C109,'BG 2020'!D:D),0)</f>
        <v>0</v>
      </c>
      <c r="L109" s="131"/>
      <c r="M109" s="371">
        <f>IF(F109="I",SUMIF('BG 2020'!B:B,Clasificaciones!C109,'BG 2020'!E:E),0)</f>
        <v>0</v>
      </c>
      <c r="N109" s="131"/>
      <c r="O109" s="139">
        <f>IF(F109="I",SUMIF('EERR 032020'!G:G,Clasificaciones!C109,'EERR 032020'!D:D),0)</f>
        <v>0</v>
      </c>
      <c r="P109" s="131"/>
      <c r="Q109" s="371">
        <f>IF(F109="I",SUMIF('EERR 032020'!G:G,Clasificaciones!C109,'EERR 032020'!E:E),0)</f>
        <v>0</v>
      </c>
    </row>
    <row r="110" spans="1:17" s="132" customFormat="1" ht="12" customHeight="1">
      <c r="A110" s="128" t="s">
        <v>3</v>
      </c>
      <c r="B110" s="128"/>
      <c r="C110" s="129">
        <v>11201152</v>
      </c>
      <c r="D110" s="342" t="s">
        <v>1131</v>
      </c>
      <c r="E110" s="130" t="s">
        <v>6</v>
      </c>
      <c r="F110" s="130" t="s">
        <v>348</v>
      </c>
      <c r="G110" s="139">
        <f>IF(F110="I",IFERROR(VLOOKUP(C110,'BG 032021'!A:C,3,FALSE),0),0)</f>
        <v>0</v>
      </c>
      <c r="H110" s="131"/>
      <c r="I110" s="371">
        <f>IF(F110="I",IFERROR(VLOOKUP(C110,'BG 032021'!A:D,4,FALSE),0),0)</f>
        <v>0</v>
      </c>
      <c r="J110" s="131"/>
      <c r="K110" s="139">
        <f>IF(F110="I",SUMIF('BG 2020'!B:B,Clasificaciones!C110,'BG 2020'!D:D),0)</f>
        <v>0</v>
      </c>
      <c r="L110" s="131"/>
      <c r="M110" s="371">
        <f>IF(F110="I",SUMIF('BG 2020'!B:B,Clasificaciones!C110,'BG 2020'!E:E),0)</f>
        <v>0</v>
      </c>
      <c r="N110" s="131"/>
      <c r="O110" s="139">
        <f>IF(F110="I",SUMIF('EERR 032020'!G:G,Clasificaciones!C110,'EERR 032020'!D:D),0)</f>
        <v>0</v>
      </c>
      <c r="P110" s="131"/>
      <c r="Q110" s="371">
        <f>IF(F110="I",SUMIF('EERR 032020'!G:G,Clasificaciones!C110,'EERR 032020'!E:E),0)</f>
        <v>0</v>
      </c>
    </row>
    <row r="111" spans="1:17" s="132" customFormat="1" ht="12" customHeight="1">
      <c r="A111" s="128" t="s">
        <v>3</v>
      </c>
      <c r="B111" s="128"/>
      <c r="C111" s="129">
        <v>1120115201</v>
      </c>
      <c r="D111" s="342" t="s">
        <v>1132</v>
      </c>
      <c r="E111" s="130" t="s">
        <v>6</v>
      </c>
      <c r="F111" s="130" t="s">
        <v>349</v>
      </c>
      <c r="G111" s="139">
        <f>IF(F111="I",IFERROR(VLOOKUP(C111,'BG 032021'!A:C,3,FALSE),0),0)</f>
        <v>0</v>
      </c>
      <c r="H111" s="131"/>
      <c r="I111" s="371">
        <f>IF(F111="I",IFERROR(VLOOKUP(C111,'BG 032021'!A:D,4,FALSE),0),0)</f>
        <v>0</v>
      </c>
      <c r="J111" s="131"/>
      <c r="K111" s="139">
        <f>IF(F111="I",SUMIF('BG 2020'!B:B,Clasificaciones!C111,'BG 2020'!D:D),0)</f>
        <v>0</v>
      </c>
      <c r="L111" s="131"/>
      <c r="M111" s="371">
        <f>IF(F111="I",SUMIF('BG 2020'!B:B,Clasificaciones!C111,'BG 2020'!E:E),0)</f>
        <v>0</v>
      </c>
      <c r="N111" s="131"/>
      <c r="O111" s="139">
        <f>IF(F111="I",SUMIF('EERR 032020'!G:G,Clasificaciones!C111,'EERR 032020'!D:D),0)</f>
        <v>0</v>
      </c>
      <c r="P111" s="131"/>
      <c r="Q111" s="371">
        <f>IF(F111="I",SUMIF('EERR 032020'!G:G,Clasificaciones!C111,'EERR 032020'!E:E),0)</f>
        <v>0</v>
      </c>
    </row>
    <row r="112" spans="1:17" s="132" customFormat="1" ht="12" customHeight="1">
      <c r="A112" s="128" t="s">
        <v>3</v>
      </c>
      <c r="B112" s="128"/>
      <c r="C112" s="129">
        <v>1120115202</v>
      </c>
      <c r="D112" s="342" t="s">
        <v>1133</v>
      </c>
      <c r="E112" s="130" t="s">
        <v>231</v>
      </c>
      <c r="F112" s="130" t="s">
        <v>349</v>
      </c>
      <c r="G112" s="139">
        <f>IF(F112="I",IFERROR(VLOOKUP(C112,'BG 032021'!A:C,3,FALSE),0),0)</f>
        <v>0</v>
      </c>
      <c r="H112" s="131"/>
      <c r="I112" s="371">
        <f>IF(F112="I",IFERROR(VLOOKUP(C112,'BG 032021'!A:D,4,FALSE),0),0)</f>
        <v>0</v>
      </c>
      <c r="J112" s="131"/>
      <c r="K112" s="139">
        <f>IF(F112="I",SUMIF('BG 2020'!B:B,Clasificaciones!C112,'BG 2020'!D:D),0)</f>
        <v>0</v>
      </c>
      <c r="L112" s="131"/>
      <c r="M112" s="371">
        <f>IF(F112="I",SUMIF('BG 2020'!B:B,Clasificaciones!C112,'BG 2020'!E:E),0)</f>
        <v>0</v>
      </c>
      <c r="N112" s="131"/>
      <c r="O112" s="139">
        <f>IF(F112="I",SUMIF('EERR 032020'!G:G,Clasificaciones!C112,'EERR 032020'!D:D),0)</f>
        <v>0</v>
      </c>
      <c r="P112" s="131"/>
      <c r="Q112" s="371">
        <f>IF(F112="I",SUMIF('EERR 032020'!G:G,Clasificaciones!C112,'EERR 032020'!E:E),0)</f>
        <v>0</v>
      </c>
    </row>
    <row r="113" spans="1:17" s="132" customFormat="1" ht="12" customHeight="1">
      <c r="A113" s="128" t="s">
        <v>3</v>
      </c>
      <c r="B113" s="128"/>
      <c r="C113" s="129">
        <v>1120116</v>
      </c>
      <c r="D113" s="342" t="s">
        <v>880</v>
      </c>
      <c r="E113" s="130" t="s">
        <v>6</v>
      </c>
      <c r="F113" s="130" t="s">
        <v>348</v>
      </c>
      <c r="G113" s="139">
        <f>IF(F113="I",IFERROR(VLOOKUP(C113,'BG 032021'!A:C,3,FALSE),0),0)</f>
        <v>0</v>
      </c>
      <c r="H113" s="131"/>
      <c r="I113" s="371">
        <f>IF(F113="I",IFERROR(VLOOKUP(C113,'BG 032021'!A:D,4,FALSE),0),0)</f>
        <v>0</v>
      </c>
      <c r="J113" s="131"/>
      <c r="K113" s="139">
        <f>IF(F113="I",SUMIF('BG 2020'!B:B,Clasificaciones!C113,'BG 2020'!D:D),0)</f>
        <v>0</v>
      </c>
      <c r="L113" s="131"/>
      <c r="M113" s="371">
        <f>IF(F113="I",SUMIF('BG 2020'!B:B,Clasificaciones!C113,'BG 2020'!E:E),0)</f>
        <v>0</v>
      </c>
      <c r="N113" s="131"/>
      <c r="O113" s="139">
        <f>IF(F113="I",SUMIF('EERR 032020'!G:G,Clasificaciones!C113,'EERR 032020'!D:D),0)</f>
        <v>0</v>
      </c>
      <c r="P113" s="131"/>
      <c r="Q113" s="371">
        <f>IF(F113="I",SUMIF('EERR 032020'!G:G,Clasificaciones!C113,'EERR 032020'!E:E),0)</f>
        <v>0</v>
      </c>
    </row>
    <row r="114" spans="1:17" s="132" customFormat="1" ht="12" customHeight="1">
      <c r="A114" s="128" t="s">
        <v>3</v>
      </c>
      <c r="B114" s="128"/>
      <c r="C114" s="129">
        <v>11201161</v>
      </c>
      <c r="D114" s="342" t="s">
        <v>881</v>
      </c>
      <c r="E114" s="130" t="s">
        <v>6</v>
      </c>
      <c r="F114" s="130" t="s">
        <v>348</v>
      </c>
      <c r="G114" s="139">
        <f>IF(F114="I",IFERROR(VLOOKUP(C114,'BG 032021'!A:C,3,FALSE),0),0)</f>
        <v>0</v>
      </c>
      <c r="H114" s="131"/>
      <c r="I114" s="371">
        <f>IF(F114="I",IFERROR(VLOOKUP(C114,'BG 032021'!A:D,4,FALSE),0),0)</f>
        <v>0</v>
      </c>
      <c r="J114" s="131"/>
      <c r="K114" s="139">
        <f>IF(F114="I",SUMIF('BG 2020'!B:B,Clasificaciones!C114,'BG 2020'!D:D),0)</f>
        <v>0</v>
      </c>
      <c r="L114" s="131"/>
      <c r="M114" s="371">
        <f>IF(F114="I",SUMIF('BG 2020'!B:B,Clasificaciones!C114,'BG 2020'!E:E),0)</f>
        <v>0</v>
      </c>
      <c r="N114" s="131"/>
      <c r="O114" s="139">
        <f>IF(F114="I",SUMIF('EERR 032020'!G:G,Clasificaciones!C114,'EERR 032020'!D:D),0)</f>
        <v>0</v>
      </c>
      <c r="P114" s="131"/>
      <c r="Q114" s="371">
        <f>IF(F114="I",SUMIF('EERR 032020'!G:G,Clasificaciones!C114,'EERR 032020'!E:E),0)</f>
        <v>0</v>
      </c>
    </row>
    <row r="115" spans="1:17" s="132" customFormat="1" ht="12" customHeight="1">
      <c r="A115" s="128" t="s">
        <v>3</v>
      </c>
      <c r="B115" s="128" t="s">
        <v>682</v>
      </c>
      <c r="C115" s="129">
        <v>1120116101</v>
      </c>
      <c r="D115" s="342" t="s">
        <v>882</v>
      </c>
      <c r="E115" s="130" t="s">
        <v>6</v>
      </c>
      <c r="F115" s="130" t="s">
        <v>349</v>
      </c>
      <c r="G115" s="139">
        <f>IF(F115="I",IFERROR(VLOOKUP(C115,'BG 032021'!A:C,3,FALSE),0),0)</f>
        <v>38247425</v>
      </c>
      <c r="H115" s="131"/>
      <c r="I115" s="371">
        <f>IF(F115="I",IFERROR(VLOOKUP(C115,'BG 032021'!A:D,4,FALSE),0),0)</f>
        <v>6092.7399999999907</v>
      </c>
      <c r="J115" s="131"/>
      <c r="K115" s="139">
        <f>IF(F115="I",SUMIF('BG 2020'!B:B,Clasificaciones!C115,'BG 2020'!D:D),0)</f>
        <v>38247425</v>
      </c>
      <c r="L115" s="131"/>
      <c r="M115" s="371">
        <f>IF(F115="I",SUMIF('BG 2020'!B:B,Clasificaciones!C115,'BG 2020'!E:E),0)</f>
        <v>5549.57</v>
      </c>
      <c r="N115" s="131"/>
      <c r="O115" s="139">
        <f>IF(F115="I",SUMIF('EERR 032020'!G:G,Clasificaciones!C115,'EERR 032020'!D:D),0)</f>
        <v>0</v>
      </c>
      <c r="P115" s="131"/>
      <c r="Q115" s="371">
        <f>IF(F115="I",SUMIF('EERR 032020'!G:G,Clasificaciones!C115,'EERR 032020'!E:E),0)</f>
        <v>0</v>
      </c>
    </row>
    <row r="116" spans="1:17" s="132" customFormat="1" ht="12" customHeight="1">
      <c r="A116" s="128" t="s">
        <v>3</v>
      </c>
      <c r="B116" s="128"/>
      <c r="C116" s="129">
        <v>1120116102</v>
      </c>
      <c r="D116" s="342" t="s">
        <v>1134</v>
      </c>
      <c r="E116" s="130" t="s">
        <v>231</v>
      </c>
      <c r="F116" s="130" t="s">
        <v>349</v>
      </c>
      <c r="G116" s="139">
        <f>IF(F116="I",IFERROR(VLOOKUP(C116,'BG 032021'!A:C,3,FALSE),0),0)</f>
        <v>0</v>
      </c>
      <c r="H116" s="131"/>
      <c r="I116" s="371">
        <f>IF(F116="I",IFERROR(VLOOKUP(C116,'BG 032021'!A:D,4,FALSE),0),0)</f>
        <v>0</v>
      </c>
      <c r="J116" s="131"/>
      <c r="K116" s="139">
        <f>IF(F116="I",SUMIF('BG 2020'!B:B,Clasificaciones!C116,'BG 2020'!D:D),0)</f>
        <v>0</v>
      </c>
      <c r="L116" s="131"/>
      <c r="M116" s="371">
        <f>IF(F116="I",SUMIF('BG 2020'!B:B,Clasificaciones!C116,'BG 2020'!E:E),0)</f>
        <v>0</v>
      </c>
      <c r="N116" s="131"/>
      <c r="O116" s="139">
        <f>IF(F116="I",SUMIF('EERR 032020'!G:G,Clasificaciones!C116,'EERR 032020'!D:D),0)</f>
        <v>0</v>
      </c>
      <c r="P116" s="131"/>
      <c r="Q116" s="371">
        <f>IF(F116="I",SUMIF('EERR 032020'!G:G,Clasificaciones!C116,'EERR 032020'!E:E),0)</f>
        <v>0</v>
      </c>
    </row>
    <row r="117" spans="1:17" s="132" customFormat="1" ht="12" customHeight="1">
      <c r="A117" s="128" t="s">
        <v>3</v>
      </c>
      <c r="B117" s="128"/>
      <c r="C117" s="129">
        <v>1120116103</v>
      </c>
      <c r="D117" s="342" t="s">
        <v>1135</v>
      </c>
      <c r="E117" s="130" t="s">
        <v>6</v>
      </c>
      <c r="F117" s="130" t="s">
        <v>349</v>
      </c>
      <c r="G117" s="139">
        <f>IF(F117="I",IFERROR(VLOOKUP(C117,'BG 032021'!A:C,3,FALSE),0),0)</f>
        <v>0</v>
      </c>
      <c r="H117" s="131"/>
      <c r="I117" s="371">
        <f>IF(F117="I",IFERROR(VLOOKUP(C117,'BG 032021'!A:D,4,FALSE),0),0)</f>
        <v>0</v>
      </c>
      <c r="J117" s="131"/>
      <c r="K117" s="139">
        <f>IF(F117="I",SUMIF('BG 2020'!B:B,Clasificaciones!C117,'BG 2020'!D:D),0)</f>
        <v>0</v>
      </c>
      <c r="L117" s="131"/>
      <c r="M117" s="371">
        <f>IF(F117="I",SUMIF('BG 2020'!B:B,Clasificaciones!C117,'BG 2020'!E:E),0)</f>
        <v>0</v>
      </c>
      <c r="N117" s="131"/>
      <c r="O117" s="139">
        <f>IF(F117="I",SUMIF('EERR 032020'!G:G,Clasificaciones!C117,'EERR 032020'!D:D),0)</f>
        <v>0</v>
      </c>
      <c r="P117" s="131"/>
      <c r="Q117" s="371">
        <f>IF(F117="I",SUMIF('EERR 032020'!G:G,Clasificaciones!C117,'EERR 032020'!E:E),0)</f>
        <v>0</v>
      </c>
    </row>
    <row r="118" spans="1:17" s="132" customFormat="1" ht="12" customHeight="1">
      <c r="A118" s="128" t="s">
        <v>3</v>
      </c>
      <c r="B118" s="128" t="s">
        <v>682</v>
      </c>
      <c r="C118" s="129">
        <v>1120116104</v>
      </c>
      <c r="D118" s="342" t="s">
        <v>1080</v>
      </c>
      <c r="E118" s="130" t="s">
        <v>231</v>
      </c>
      <c r="F118" s="130" t="s">
        <v>349</v>
      </c>
      <c r="G118" s="139">
        <f>IF(F118="I",IFERROR(VLOOKUP(C118,'BG 032021'!A:C,3,FALSE),0),0)</f>
        <v>0</v>
      </c>
      <c r="H118" s="131"/>
      <c r="I118" s="371">
        <f>IF(F118="I",IFERROR(VLOOKUP(C118,'BG 032021'!A:D,4,FALSE),0),0)</f>
        <v>0</v>
      </c>
      <c r="J118" s="131"/>
      <c r="K118" s="139">
        <f>IF(F118="I",SUMIF('BG 2020'!B:B,Clasificaciones!C118,'BG 2020'!D:D),0)</f>
        <v>308429348</v>
      </c>
      <c r="L118" s="131"/>
      <c r="M118" s="371">
        <f>IF(F118="I",SUMIF('BG 2020'!B:B,Clasificaciones!C118,'BG 2020'!E:E),0)</f>
        <v>44752.05</v>
      </c>
      <c r="N118" s="131"/>
      <c r="O118" s="139">
        <f>IF(F118="I",SUMIF('EERR 032020'!G:G,Clasificaciones!C118,'EERR 032020'!D:D),0)</f>
        <v>0</v>
      </c>
      <c r="P118" s="131"/>
      <c r="Q118" s="371">
        <f>IF(F118="I",SUMIF('EERR 032020'!G:G,Clasificaciones!C118,'EERR 032020'!E:E),0)</f>
        <v>0</v>
      </c>
    </row>
    <row r="119" spans="1:17" s="132" customFormat="1" ht="12" customHeight="1">
      <c r="A119" s="128" t="s">
        <v>3</v>
      </c>
      <c r="B119" s="128" t="s">
        <v>682</v>
      </c>
      <c r="C119" s="129">
        <v>1120116105</v>
      </c>
      <c r="D119" s="342" t="s">
        <v>883</v>
      </c>
      <c r="E119" s="130" t="s">
        <v>6</v>
      </c>
      <c r="F119" s="130" t="s">
        <v>349</v>
      </c>
      <c r="G119" s="139">
        <f>IF(F119="I",IFERROR(VLOOKUP(C119,'BG 032021'!A:C,3,FALSE),0),0)</f>
        <v>263045614</v>
      </c>
      <c r="H119" s="131"/>
      <c r="I119" s="371">
        <f>IF(F119="I",IFERROR(VLOOKUP(C119,'BG 032021'!A:D,4,FALSE),0),0)</f>
        <v>41902.660000000149</v>
      </c>
      <c r="J119" s="131"/>
      <c r="K119" s="139">
        <f>IF(F119="I",SUMIF('BG 2020'!B:B,Clasificaciones!C119,'BG 2020'!D:D),0)</f>
        <v>38985616</v>
      </c>
      <c r="L119" s="131"/>
      <c r="M119" s="371">
        <f>IF(F119="I",SUMIF('BG 2020'!B:B,Clasificaciones!C119,'BG 2020'!E:E),0)</f>
        <v>5656.68</v>
      </c>
      <c r="N119" s="131"/>
      <c r="O119" s="139">
        <f>IF(F119="I",SUMIF('EERR 032020'!G:G,Clasificaciones!C119,'EERR 032020'!D:D),0)</f>
        <v>0</v>
      </c>
      <c r="P119" s="131"/>
      <c r="Q119" s="371">
        <f>IF(F119="I",SUMIF('EERR 032020'!G:G,Clasificaciones!C119,'EERR 032020'!E:E),0)</f>
        <v>0</v>
      </c>
    </row>
    <row r="120" spans="1:17" s="132" customFormat="1" ht="12" customHeight="1">
      <c r="A120" s="128" t="s">
        <v>3</v>
      </c>
      <c r="B120" s="128" t="s">
        <v>682</v>
      </c>
      <c r="C120" s="129">
        <v>1120116106</v>
      </c>
      <c r="D120" s="342" t="s">
        <v>884</v>
      </c>
      <c r="E120" s="130" t="s">
        <v>231</v>
      </c>
      <c r="F120" s="130" t="s">
        <v>349</v>
      </c>
      <c r="G120" s="139">
        <f>IF(F120="I",IFERROR(VLOOKUP(C120,'BG 032021'!A:C,3,FALSE),0),0)</f>
        <v>866186080</v>
      </c>
      <c r="H120" s="131"/>
      <c r="I120" s="371">
        <f>IF(F120="I",IFERROR(VLOOKUP(C120,'BG 032021'!A:D,4,FALSE),0),0)</f>
        <v>137981.77000000002</v>
      </c>
      <c r="J120" s="131"/>
      <c r="K120" s="139">
        <f>IF(F120="I",SUMIF('BG 2020'!B:B,Clasificaciones!C120,'BG 2020'!D:D),0)</f>
        <v>99886149</v>
      </c>
      <c r="L120" s="131"/>
      <c r="M120" s="371">
        <f>IF(F120="I",SUMIF('BG 2020'!B:B,Clasificaciones!C120,'BG 2020'!E:E),0)</f>
        <v>14493.14</v>
      </c>
      <c r="N120" s="131"/>
      <c r="O120" s="139">
        <f>IF(F120="I",SUMIF('EERR 032020'!G:G,Clasificaciones!C120,'EERR 032020'!D:D),0)</f>
        <v>0</v>
      </c>
      <c r="P120" s="131"/>
      <c r="Q120" s="371">
        <f>IF(F120="I",SUMIF('EERR 032020'!G:G,Clasificaciones!C120,'EERR 032020'!E:E),0)</f>
        <v>0</v>
      </c>
    </row>
    <row r="121" spans="1:17" s="132" customFormat="1" ht="12" customHeight="1">
      <c r="A121" s="128" t="s">
        <v>3</v>
      </c>
      <c r="B121" s="128" t="s">
        <v>682</v>
      </c>
      <c r="C121" s="129">
        <v>1120116107</v>
      </c>
      <c r="D121" s="342" t="s">
        <v>885</v>
      </c>
      <c r="E121" s="130" t="s">
        <v>6</v>
      </c>
      <c r="F121" s="130" t="s">
        <v>349</v>
      </c>
      <c r="G121" s="139">
        <f>IF(F121="I",IFERROR(VLOOKUP(C121,'BG 032021'!A:C,3,FALSE),0),0)</f>
        <v>2995785054</v>
      </c>
      <c r="H121" s="131"/>
      <c r="I121" s="371">
        <f>IF(F121="I",IFERROR(VLOOKUP(C121,'BG 032021'!A:D,4,FALSE),0),0)</f>
        <v>477222.76999999979</v>
      </c>
      <c r="J121" s="131"/>
      <c r="K121" s="139">
        <f>IF(F121="I",SUMIF('BG 2020'!B:B,Clasificaciones!C121,'BG 2020'!D:D),0)</f>
        <v>2225907993</v>
      </c>
      <c r="L121" s="131"/>
      <c r="M121" s="371">
        <f>IF(F121="I",SUMIF('BG 2020'!B:B,Clasificaciones!C121,'BG 2020'!E:E),0)</f>
        <v>322971.69</v>
      </c>
      <c r="N121" s="131"/>
      <c r="O121" s="139">
        <f>IF(F121="I",SUMIF('EERR 032020'!G:G,Clasificaciones!C121,'EERR 032020'!D:D),0)</f>
        <v>0</v>
      </c>
      <c r="P121" s="131"/>
      <c r="Q121" s="371">
        <f>IF(F121="I",SUMIF('EERR 032020'!G:G,Clasificaciones!C121,'EERR 032020'!E:E),0)</f>
        <v>0</v>
      </c>
    </row>
    <row r="122" spans="1:17" s="132" customFormat="1" ht="12" customHeight="1">
      <c r="A122" s="128" t="s">
        <v>3</v>
      </c>
      <c r="B122" s="128"/>
      <c r="C122" s="129">
        <v>1120116108</v>
      </c>
      <c r="D122" s="342" t="s">
        <v>1136</v>
      </c>
      <c r="E122" s="130" t="s">
        <v>231</v>
      </c>
      <c r="F122" s="130" t="s">
        <v>349</v>
      </c>
      <c r="G122" s="139">
        <f>IF(F122="I",IFERROR(VLOOKUP(C122,'BG 032021'!A:C,3,FALSE),0),0)</f>
        <v>0</v>
      </c>
      <c r="H122" s="131"/>
      <c r="I122" s="371">
        <f>IF(F122="I",IFERROR(VLOOKUP(C122,'BG 032021'!A:D,4,FALSE),0),0)</f>
        <v>0</v>
      </c>
      <c r="J122" s="131"/>
      <c r="K122" s="139">
        <f>IF(F122="I",SUMIF('BG 2020'!B:B,Clasificaciones!C122,'BG 2020'!D:D),0)</f>
        <v>0</v>
      </c>
      <c r="L122" s="131"/>
      <c r="M122" s="371">
        <f>IF(F122="I",SUMIF('BG 2020'!B:B,Clasificaciones!C122,'BG 2020'!E:E),0)</f>
        <v>0</v>
      </c>
      <c r="N122" s="131"/>
      <c r="O122" s="139">
        <f>IF(F122="I",SUMIF('EERR 032020'!G:G,Clasificaciones!C122,'EERR 032020'!D:D),0)</f>
        <v>0</v>
      </c>
      <c r="P122" s="131"/>
      <c r="Q122" s="371">
        <f>IF(F122="I",SUMIF('EERR 032020'!G:G,Clasificaciones!C122,'EERR 032020'!E:E),0)</f>
        <v>0</v>
      </c>
    </row>
    <row r="123" spans="1:17" s="132" customFormat="1" ht="12" customHeight="1">
      <c r="A123" s="128" t="s">
        <v>3</v>
      </c>
      <c r="B123" s="128" t="s">
        <v>682</v>
      </c>
      <c r="C123" s="129">
        <v>1120116109</v>
      </c>
      <c r="D123" s="342" t="s">
        <v>886</v>
      </c>
      <c r="E123" s="130" t="s">
        <v>6</v>
      </c>
      <c r="F123" s="130" t="s">
        <v>349</v>
      </c>
      <c r="G123" s="139">
        <f>IF(F123="I",IFERROR(VLOOKUP(C123,'BG 032021'!A:C,3,FALSE),0),0)</f>
        <v>1176986</v>
      </c>
      <c r="H123" s="131"/>
      <c r="I123" s="371">
        <f>IF(F123="I",IFERROR(VLOOKUP(C123,'BG 032021'!A:D,4,FALSE),0),0)</f>
        <v>187.48999999999796</v>
      </c>
      <c r="J123" s="131"/>
      <c r="K123" s="139">
        <f>IF(F123="I",SUMIF('BG 2020'!B:B,Clasificaciones!C123,'BG 2020'!D:D),0)</f>
        <v>823890</v>
      </c>
      <c r="L123" s="131"/>
      <c r="M123" s="371">
        <f>IF(F123="I",SUMIF('BG 2020'!B:B,Clasificaciones!C123,'BG 2020'!E:E),0)</f>
        <v>119.54</v>
      </c>
      <c r="N123" s="131"/>
      <c r="O123" s="139">
        <f>IF(F123="I",SUMIF('EERR 032020'!G:G,Clasificaciones!C123,'EERR 032020'!D:D),0)</f>
        <v>0</v>
      </c>
      <c r="P123" s="131"/>
      <c r="Q123" s="371">
        <f>IF(F123="I",SUMIF('EERR 032020'!G:G,Clasificaciones!C123,'EERR 032020'!E:E),0)</f>
        <v>0</v>
      </c>
    </row>
    <row r="124" spans="1:17" s="132" customFormat="1" ht="12" customHeight="1">
      <c r="A124" s="128" t="s">
        <v>3</v>
      </c>
      <c r="B124" s="128"/>
      <c r="C124" s="129">
        <v>1120116110</v>
      </c>
      <c r="D124" s="342" t="s">
        <v>1137</v>
      </c>
      <c r="E124" s="130" t="s">
        <v>231</v>
      </c>
      <c r="F124" s="130" t="s">
        <v>349</v>
      </c>
      <c r="G124" s="139">
        <f>IF(F124="I",IFERROR(VLOOKUP(C124,'BG 032021'!A:C,3,FALSE),0),0)</f>
        <v>0</v>
      </c>
      <c r="H124" s="131"/>
      <c r="I124" s="371">
        <f>IF(F124="I",IFERROR(VLOOKUP(C124,'BG 032021'!A:D,4,FALSE),0),0)</f>
        <v>0</v>
      </c>
      <c r="J124" s="131"/>
      <c r="K124" s="139">
        <f>IF(F124="I",SUMIF('BG 2020'!B:B,Clasificaciones!C124,'BG 2020'!D:D),0)</f>
        <v>0</v>
      </c>
      <c r="L124" s="131"/>
      <c r="M124" s="371">
        <f>IF(F124="I",SUMIF('BG 2020'!B:B,Clasificaciones!C124,'BG 2020'!E:E),0)</f>
        <v>0</v>
      </c>
      <c r="N124" s="131"/>
      <c r="O124" s="139">
        <f>IF(F124="I",SUMIF('EERR 032020'!G:G,Clasificaciones!C124,'EERR 032020'!D:D),0)</f>
        <v>0</v>
      </c>
      <c r="P124" s="131"/>
      <c r="Q124" s="371">
        <f>IF(F124="I",SUMIF('EERR 032020'!G:G,Clasificaciones!C124,'EERR 032020'!E:E),0)</f>
        <v>0</v>
      </c>
    </row>
    <row r="125" spans="1:17" s="132" customFormat="1" ht="12" customHeight="1">
      <c r="A125" s="128" t="s">
        <v>3</v>
      </c>
      <c r="B125" s="128"/>
      <c r="C125" s="129">
        <v>1120116111</v>
      </c>
      <c r="D125" s="342" t="s">
        <v>1138</v>
      </c>
      <c r="E125" s="130" t="s">
        <v>6</v>
      </c>
      <c r="F125" s="130" t="s">
        <v>349</v>
      </c>
      <c r="G125" s="139">
        <f>IF(F125="I",IFERROR(VLOOKUP(C125,'BG 032021'!A:C,3,FALSE),0),0)</f>
        <v>0</v>
      </c>
      <c r="H125" s="131"/>
      <c r="I125" s="371">
        <f>IF(F125="I",IFERROR(VLOOKUP(C125,'BG 032021'!A:D,4,FALSE),0),0)</f>
        <v>0</v>
      </c>
      <c r="J125" s="131"/>
      <c r="K125" s="139">
        <f>IF(F125="I",SUMIF('BG 2020'!B:B,Clasificaciones!C125,'BG 2020'!D:D),0)</f>
        <v>0</v>
      </c>
      <c r="L125" s="131"/>
      <c r="M125" s="371">
        <f>IF(F125="I",SUMIF('BG 2020'!B:B,Clasificaciones!C125,'BG 2020'!E:E),0)</f>
        <v>0</v>
      </c>
      <c r="N125" s="131"/>
      <c r="O125" s="139">
        <f>IF(F125="I",SUMIF('EERR 032020'!G:G,Clasificaciones!C125,'EERR 032020'!D:D),0)</f>
        <v>0</v>
      </c>
      <c r="P125" s="131"/>
      <c r="Q125" s="371">
        <f>IF(F125="I",SUMIF('EERR 032020'!G:G,Clasificaciones!C125,'EERR 032020'!E:E),0)</f>
        <v>0</v>
      </c>
    </row>
    <row r="126" spans="1:17" s="132" customFormat="1" ht="12" customHeight="1">
      <c r="A126" s="128" t="s">
        <v>3</v>
      </c>
      <c r="B126" s="128"/>
      <c r="C126" s="129">
        <v>1120116112</v>
      </c>
      <c r="D126" s="342" t="s">
        <v>1139</v>
      </c>
      <c r="E126" s="130" t="s">
        <v>231</v>
      </c>
      <c r="F126" s="130" t="s">
        <v>349</v>
      </c>
      <c r="G126" s="139">
        <f>IF(F126="I",IFERROR(VLOOKUP(C126,'BG 032021'!A:C,3,FALSE),0),0)</f>
        <v>0</v>
      </c>
      <c r="H126" s="131"/>
      <c r="I126" s="371">
        <f>IF(F126="I",IFERROR(VLOOKUP(C126,'BG 032021'!A:D,4,FALSE),0),0)</f>
        <v>0</v>
      </c>
      <c r="J126" s="131"/>
      <c r="K126" s="139">
        <f>IF(F126="I",SUMIF('BG 2020'!B:B,Clasificaciones!C126,'BG 2020'!D:D),0)</f>
        <v>0</v>
      </c>
      <c r="L126" s="131"/>
      <c r="M126" s="371">
        <f>IF(F126="I",SUMIF('BG 2020'!B:B,Clasificaciones!C126,'BG 2020'!E:E),0)</f>
        <v>0</v>
      </c>
      <c r="N126" s="131"/>
      <c r="O126" s="139">
        <f>IF(F126="I",SUMIF('EERR 032020'!G:G,Clasificaciones!C126,'EERR 032020'!D:D),0)</f>
        <v>0</v>
      </c>
      <c r="P126" s="131"/>
      <c r="Q126" s="371">
        <f>IF(F126="I",SUMIF('EERR 032020'!G:G,Clasificaciones!C126,'EERR 032020'!E:E),0)</f>
        <v>0</v>
      </c>
    </row>
    <row r="127" spans="1:17" s="132" customFormat="1" ht="12" customHeight="1">
      <c r="A127" s="128" t="s">
        <v>3</v>
      </c>
      <c r="B127" s="128"/>
      <c r="C127" s="129">
        <v>1120116113</v>
      </c>
      <c r="D127" s="342" t="s">
        <v>1140</v>
      </c>
      <c r="E127" s="130" t="s">
        <v>6</v>
      </c>
      <c r="F127" s="130" t="s">
        <v>349</v>
      </c>
      <c r="G127" s="139">
        <f>IF(F127="I",IFERROR(VLOOKUP(C127,'BG 032021'!A:C,3,FALSE),0),0)</f>
        <v>0</v>
      </c>
      <c r="H127" s="131"/>
      <c r="I127" s="371">
        <f>IF(F127="I",IFERROR(VLOOKUP(C127,'BG 032021'!A:D,4,FALSE),0),0)</f>
        <v>0</v>
      </c>
      <c r="J127" s="131"/>
      <c r="K127" s="139">
        <f>IF(F127="I",SUMIF('BG 2020'!B:B,Clasificaciones!C127,'BG 2020'!D:D),0)</f>
        <v>0</v>
      </c>
      <c r="L127" s="131"/>
      <c r="M127" s="371">
        <f>IF(F127="I",SUMIF('BG 2020'!B:B,Clasificaciones!C127,'BG 2020'!E:E),0)</f>
        <v>0</v>
      </c>
      <c r="N127" s="131"/>
      <c r="O127" s="139">
        <f>IF(F127="I",SUMIF('EERR 032020'!G:G,Clasificaciones!C127,'EERR 032020'!D:D),0)</f>
        <v>0</v>
      </c>
      <c r="P127" s="131"/>
      <c r="Q127" s="371">
        <f>IF(F127="I",SUMIF('EERR 032020'!G:G,Clasificaciones!C127,'EERR 032020'!E:E),0)</f>
        <v>0</v>
      </c>
    </row>
    <row r="128" spans="1:17" s="132" customFormat="1" ht="12" customHeight="1">
      <c r="A128" s="128" t="s">
        <v>3</v>
      </c>
      <c r="B128" s="128"/>
      <c r="C128" s="129">
        <v>1120116114</v>
      </c>
      <c r="D128" s="342" t="s">
        <v>1134</v>
      </c>
      <c r="E128" s="130" t="s">
        <v>231</v>
      </c>
      <c r="F128" s="130" t="s">
        <v>349</v>
      </c>
      <c r="G128" s="139">
        <f>IF(F128="I",IFERROR(VLOOKUP(C128,'BG 032021'!A:C,3,FALSE),0),0)</f>
        <v>0</v>
      </c>
      <c r="H128" s="131"/>
      <c r="I128" s="371">
        <f>IF(F128="I",IFERROR(VLOOKUP(C128,'BG 032021'!A:D,4,FALSE),0),0)</f>
        <v>0</v>
      </c>
      <c r="J128" s="131"/>
      <c r="K128" s="139">
        <f>IF(F128="I",SUMIF('BG 2020'!B:B,Clasificaciones!C128,'BG 2020'!D:D),0)</f>
        <v>0</v>
      </c>
      <c r="L128" s="131"/>
      <c r="M128" s="371">
        <f>IF(F128="I",SUMIF('BG 2020'!B:B,Clasificaciones!C128,'BG 2020'!E:E),0)</f>
        <v>0</v>
      </c>
      <c r="N128" s="131"/>
      <c r="O128" s="139">
        <f>IF(F128="I",SUMIF('EERR 032020'!G:G,Clasificaciones!C128,'EERR 032020'!D:D),0)</f>
        <v>0</v>
      </c>
      <c r="P128" s="131"/>
      <c r="Q128" s="371">
        <f>IF(F128="I",SUMIF('EERR 032020'!G:G,Clasificaciones!C128,'EERR 032020'!E:E),0)</f>
        <v>0</v>
      </c>
    </row>
    <row r="129" spans="1:17" s="132" customFormat="1" ht="12" customHeight="1">
      <c r="A129" s="128" t="s">
        <v>3</v>
      </c>
      <c r="B129" s="128"/>
      <c r="C129" s="129">
        <v>1120116115</v>
      </c>
      <c r="D129" s="342" t="s">
        <v>1141</v>
      </c>
      <c r="E129" s="130" t="s">
        <v>6</v>
      </c>
      <c r="F129" s="130" t="s">
        <v>349</v>
      </c>
      <c r="G129" s="139">
        <f>IF(F129="I",IFERROR(VLOOKUP(C129,'BG 032021'!A:C,3,FALSE),0),0)</f>
        <v>0</v>
      </c>
      <c r="H129" s="131"/>
      <c r="I129" s="371">
        <f>IF(F129="I",IFERROR(VLOOKUP(C129,'BG 032021'!A:D,4,FALSE),0),0)</f>
        <v>0</v>
      </c>
      <c r="J129" s="131"/>
      <c r="K129" s="139">
        <f>IF(F129="I",SUMIF('BG 2020'!B:B,Clasificaciones!C129,'BG 2020'!D:D),0)</f>
        <v>0</v>
      </c>
      <c r="L129" s="131"/>
      <c r="M129" s="371">
        <f>IF(F129="I",SUMIF('BG 2020'!B:B,Clasificaciones!C129,'BG 2020'!E:E),0)</f>
        <v>0</v>
      </c>
      <c r="N129" s="131"/>
      <c r="O129" s="139">
        <f>IF(F129="I",SUMIF('EERR 032020'!G:G,Clasificaciones!C129,'EERR 032020'!D:D),0)</f>
        <v>0</v>
      </c>
      <c r="P129" s="131"/>
      <c r="Q129" s="371">
        <f>IF(F129="I",SUMIF('EERR 032020'!G:G,Clasificaciones!C129,'EERR 032020'!E:E),0)</f>
        <v>0</v>
      </c>
    </row>
    <row r="130" spans="1:17" s="132" customFormat="1" ht="12" customHeight="1">
      <c r="A130" s="128" t="s">
        <v>3</v>
      </c>
      <c r="B130" s="128"/>
      <c r="C130" s="129">
        <v>1120116116</v>
      </c>
      <c r="D130" s="342" t="s">
        <v>1142</v>
      </c>
      <c r="E130" s="130" t="s">
        <v>231</v>
      </c>
      <c r="F130" s="130" t="s">
        <v>349</v>
      </c>
      <c r="G130" s="139">
        <f>IF(F130="I",IFERROR(VLOOKUP(C130,'BG 032021'!A:C,3,FALSE),0),0)</f>
        <v>0</v>
      </c>
      <c r="H130" s="131"/>
      <c r="I130" s="371">
        <f>IF(F130="I",IFERROR(VLOOKUP(C130,'BG 032021'!A:D,4,FALSE),0),0)</f>
        <v>0</v>
      </c>
      <c r="J130" s="131"/>
      <c r="K130" s="139">
        <f>IF(F130="I",SUMIF('BG 2020'!B:B,Clasificaciones!C130,'BG 2020'!D:D),0)</f>
        <v>0</v>
      </c>
      <c r="L130" s="131"/>
      <c r="M130" s="371">
        <f>IF(F130="I",SUMIF('BG 2020'!B:B,Clasificaciones!C130,'BG 2020'!E:E),0)</f>
        <v>0</v>
      </c>
      <c r="N130" s="131"/>
      <c r="O130" s="139">
        <f>IF(F130="I",SUMIF('EERR 032020'!G:G,Clasificaciones!C130,'EERR 032020'!D:D),0)</f>
        <v>0</v>
      </c>
      <c r="P130" s="131"/>
      <c r="Q130" s="371">
        <f>IF(F130="I",SUMIF('EERR 032020'!G:G,Clasificaciones!C130,'EERR 032020'!E:E),0)</f>
        <v>0</v>
      </c>
    </row>
    <row r="131" spans="1:17" s="132" customFormat="1" ht="12" customHeight="1">
      <c r="A131" s="128" t="s">
        <v>3</v>
      </c>
      <c r="B131" s="128" t="s">
        <v>682</v>
      </c>
      <c r="C131" s="129">
        <v>1120116117</v>
      </c>
      <c r="D131" s="342" t="s">
        <v>887</v>
      </c>
      <c r="E131" s="130" t="s">
        <v>6</v>
      </c>
      <c r="F131" s="130" t="s">
        <v>349</v>
      </c>
      <c r="G131" s="139">
        <f>IF(F131="I",IFERROR(VLOOKUP(C131,'BG 032021'!A:C,3,FALSE),0),0)</f>
        <v>190747671</v>
      </c>
      <c r="H131" s="131"/>
      <c r="I131" s="371">
        <f>IF(F131="I",IFERROR(VLOOKUP(C131,'BG 032021'!A:D,4,FALSE),0),0)</f>
        <v>30385.74</v>
      </c>
      <c r="J131" s="131"/>
      <c r="K131" s="139">
        <f>IF(F131="I",SUMIF('BG 2020'!B:B,Clasificaciones!C131,'BG 2020'!D:D),0)</f>
        <v>173031508</v>
      </c>
      <c r="L131" s="131"/>
      <c r="M131" s="371">
        <f>IF(F131="I",SUMIF('BG 2020'!B:B,Clasificaciones!C131,'BG 2020'!E:E),0)</f>
        <v>25106.28</v>
      </c>
      <c r="N131" s="131"/>
      <c r="O131" s="139">
        <f>IF(F131="I",SUMIF('EERR 032020'!G:G,Clasificaciones!C131,'EERR 032020'!D:D),0)</f>
        <v>0</v>
      </c>
      <c r="P131" s="131"/>
      <c r="Q131" s="371">
        <f>IF(F131="I",SUMIF('EERR 032020'!G:G,Clasificaciones!C131,'EERR 032020'!E:E),0)</f>
        <v>0</v>
      </c>
    </row>
    <row r="132" spans="1:17" s="132" customFormat="1" ht="12" customHeight="1">
      <c r="A132" s="128" t="s">
        <v>3</v>
      </c>
      <c r="B132" s="128" t="s">
        <v>682</v>
      </c>
      <c r="C132" s="129">
        <v>1120116118</v>
      </c>
      <c r="D132" s="342" t="s">
        <v>888</v>
      </c>
      <c r="E132" s="130" t="s">
        <v>231</v>
      </c>
      <c r="F132" s="130" t="s">
        <v>349</v>
      </c>
      <c r="G132" s="139">
        <f>IF(F132="I",IFERROR(VLOOKUP(C132,'BG 032021'!A:C,3,FALSE),0),0)</f>
        <v>63</v>
      </c>
      <c r="H132" s="131"/>
      <c r="I132" s="371">
        <f>IF(F132="I",IFERROR(VLOOKUP(C132,'BG 032021'!A:D,4,FALSE),0),0)</f>
        <v>1.0000000009313226E-2</v>
      </c>
      <c r="J132" s="131"/>
      <c r="K132" s="139">
        <f>IF(F132="I",SUMIF('BG 2020'!B:B,Clasificaciones!C132,'BG 2020'!D:D),0)</f>
        <v>28862959</v>
      </c>
      <c r="L132" s="131"/>
      <c r="M132" s="371">
        <f>IF(F132="I",SUMIF('BG 2020'!B:B,Clasificaciones!C132,'BG 2020'!E:E),0)</f>
        <v>4187.92</v>
      </c>
      <c r="N132" s="131"/>
      <c r="O132" s="139">
        <f>IF(F132="I",SUMIF('EERR 032020'!G:G,Clasificaciones!C132,'EERR 032020'!D:D),0)</f>
        <v>0</v>
      </c>
      <c r="P132" s="131"/>
      <c r="Q132" s="371">
        <f>IF(F132="I",SUMIF('EERR 032020'!G:G,Clasificaciones!C132,'EERR 032020'!E:E),0)</f>
        <v>0</v>
      </c>
    </row>
    <row r="133" spans="1:17" s="132" customFormat="1" ht="12" customHeight="1">
      <c r="A133" s="128" t="s">
        <v>3</v>
      </c>
      <c r="B133" s="128"/>
      <c r="C133" s="129">
        <v>1120116119</v>
      </c>
      <c r="D133" s="342" t="s">
        <v>885</v>
      </c>
      <c r="E133" s="130" t="s">
        <v>6</v>
      </c>
      <c r="F133" s="130" t="s">
        <v>349</v>
      </c>
      <c r="G133" s="139">
        <f>IF(F133="I",IFERROR(VLOOKUP(C133,'BG 032021'!A:C,3,FALSE),0),0)</f>
        <v>0</v>
      </c>
      <c r="H133" s="131"/>
      <c r="I133" s="371">
        <f>IF(F133="I",IFERROR(VLOOKUP(C133,'BG 032021'!A:D,4,FALSE),0),0)</f>
        <v>0</v>
      </c>
      <c r="J133" s="131"/>
      <c r="K133" s="139">
        <f>IF(F133="I",SUMIF('BG 2020'!B:B,Clasificaciones!C133,'BG 2020'!D:D),0)</f>
        <v>0</v>
      </c>
      <c r="L133" s="131"/>
      <c r="M133" s="371">
        <f>IF(F133="I",SUMIF('BG 2020'!B:B,Clasificaciones!C133,'BG 2020'!E:E),0)</f>
        <v>0</v>
      </c>
      <c r="N133" s="131"/>
      <c r="O133" s="139">
        <f>IF(F133="I",SUMIF('EERR 032020'!G:G,Clasificaciones!C133,'EERR 032020'!D:D),0)</f>
        <v>0</v>
      </c>
      <c r="P133" s="131"/>
      <c r="Q133" s="371">
        <f>IF(F133="I",SUMIF('EERR 032020'!G:G,Clasificaciones!C133,'EERR 032020'!E:E),0)</f>
        <v>0</v>
      </c>
    </row>
    <row r="134" spans="1:17" s="132" customFormat="1" ht="12" customHeight="1">
      <c r="A134" s="128" t="s">
        <v>3</v>
      </c>
      <c r="B134" s="128"/>
      <c r="C134" s="129">
        <v>1120116120</v>
      </c>
      <c r="D134" s="342" t="s">
        <v>1136</v>
      </c>
      <c r="E134" s="130" t="s">
        <v>231</v>
      </c>
      <c r="F134" s="130" t="s">
        <v>349</v>
      </c>
      <c r="G134" s="139">
        <f>IF(F134="I",IFERROR(VLOOKUP(C134,'BG 032021'!A:C,3,FALSE),0),0)</f>
        <v>0</v>
      </c>
      <c r="H134" s="131"/>
      <c r="I134" s="371">
        <f>IF(F134="I",IFERROR(VLOOKUP(C134,'BG 032021'!A:D,4,FALSE),0),0)</f>
        <v>0</v>
      </c>
      <c r="J134" s="131"/>
      <c r="K134" s="139">
        <f>IF(F134="I",SUMIF('BG 2020'!B:B,Clasificaciones!C134,'BG 2020'!D:D),0)</f>
        <v>0</v>
      </c>
      <c r="L134" s="131"/>
      <c r="M134" s="371">
        <f>IF(F134="I",SUMIF('BG 2020'!B:B,Clasificaciones!C134,'BG 2020'!E:E),0)</f>
        <v>0</v>
      </c>
      <c r="N134" s="131"/>
      <c r="O134" s="139">
        <f>IF(F134="I",SUMIF('EERR 032020'!G:G,Clasificaciones!C134,'EERR 032020'!D:D),0)</f>
        <v>0</v>
      </c>
      <c r="P134" s="131"/>
      <c r="Q134" s="371">
        <f>IF(F134="I",SUMIF('EERR 032020'!G:G,Clasificaciones!C134,'EERR 032020'!E:E),0)</f>
        <v>0</v>
      </c>
    </row>
    <row r="135" spans="1:17" s="132" customFormat="1" ht="12" customHeight="1">
      <c r="A135" s="128" t="s">
        <v>3</v>
      </c>
      <c r="B135" s="128"/>
      <c r="C135" s="129">
        <v>1120116121</v>
      </c>
      <c r="D135" s="342" t="s">
        <v>1143</v>
      </c>
      <c r="E135" s="130" t="s">
        <v>6</v>
      </c>
      <c r="F135" s="130" t="s">
        <v>349</v>
      </c>
      <c r="G135" s="139">
        <f>IF(F135="I",IFERROR(VLOOKUP(C135,'BG 032021'!A:C,3,FALSE),0),0)</f>
        <v>0</v>
      </c>
      <c r="H135" s="131"/>
      <c r="I135" s="371">
        <f>IF(F135="I",IFERROR(VLOOKUP(C135,'BG 032021'!A:D,4,FALSE),0),0)</f>
        <v>0</v>
      </c>
      <c r="J135" s="131"/>
      <c r="K135" s="139">
        <f>IF(F135="I",SUMIF('BG 2020'!B:B,Clasificaciones!C135,'BG 2020'!D:D),0)</f>
        <v>0</v>
      </c>
      <c r="L135" s="131"/>
      <c r="M135" s="371">
        <f>IF(F135="I",SUMIF('BG 2020'!B:B,Clasificaciones!C135,'BG 2020'!E:E),0)</f>
        <v>0</v>
      </c>
      <c r="N135" s="131"/>
      <c r="O135" s="139">
        <f>IF(F135="I",SUMIF('EERR 032020'!G:G,Clasificaciones!C135,'EERR 032020'!D:D),0)</f>
        <v>0</v>
      </c>
      <c r="P135" s="131"/>
      <c r="Q135" s="371">
        <f>IF(F135="I",SUMIF('EERR 032020'!G:G,Clasificaciones!C135,'EERR 032020'!E:E),0)</f>
        <v>0</v>
      </c>
    </row>
    <row r="136" spans="1:17" s="132" customFormat="1" ht="12" customHeight="1">
      <c r="A136" s="128" t="s">
        <v>3</v>
      </c>
      <c r="B136" s="128"/>
      <c r="C136" s="129">
        <v>1120116122</v>
      </c>
      <c r="D136" s="342" t="s">
        <v>1144</v>
      </c>
      <c r="E136" s="130" t="s">
        <v>231</v>
      </c>
      <c r="F136" s="130" t="s">
        <v>349</v>
      </c>
      <c r="G136" s="139">
        <f>IF(F136="I",IFERROR(VLOOKUP(C136,'BG 032021'!A:C,3,FALSE),0),0)</f>
        <v>0</v>
      </c>
      <c r="H136" s="131"/>
      <c r="I136" s="371">
        <f>IF(F136="I",IFERROR(VLOOKUP(C136,'BG 032021'!A:D,4,FALSE),0),0)</f>
        <v>0</v>
      </c>
      <c r="J136" s="131"/>
      <c r="K136" s="139">
        <f>IF(F136="I",SUMIF('BG 2020'!B:B,Clasificaciones!C136,'BG 2020'!D:D),0)</f>
        <v>0</v>
      </c>
      <c r="L136" s="131"/>
      <c r="M136" s="371">
        <f>IF(F136="I",SUMIF('BG 2020'!B:B,Clasificaciones!C136,'BG 2020'!E:E),0)</f>
        <v>0</v>
      </c>
      <c r="N136" s="131"/>
      <c r="O136" s="139">
        <f>IF(F136="I",SUMIF('EERR 032020'!G:G,Clasificaciones!C136,'EERR 032020'!D:D),0)</f>
        <v>0</v>
      </c>
      <c r="P136" s="131"/>
      <c r="Q136" s="371">
        <f>IF(F136="I",SUMIF('EERR 032020'!G:G,Clasificaciones!C136,'EERR 032020'!E:E),0)</f>
        <v>0</v>
      </c>
    </row>
    <row r="137" spans="1:17" s="132" customFormat="1" ht="12" customHeight="1">
      <c r="A137" s="128" t="s">
        <v>3</v>
      </c>
      <c r="B137" s="128"/>
      <c r="C137" s="129">
        <v>1120116123</v>
      </c>
      <c r="D137" s="342" t="s">
        <v>1138</v>
      </c>
      <c r="E137" s="130" t="s">
        <v>6</v>
      </c>
      <c r="F137" s="130" t="s">
        <v>349</v>
      </c>
      <c r="G137" s="139">
        <f>IF(F137="I",IFERROR(VLOOKUP(C137,'BG 032021'!A:C,3,FALSE),0),0)</f>
        <v>0</v>
      </c>
      <c r="H137" s="131"/>
      <c r="I137" s="371">
        <f>IF(F137="I",IFERROR(VLOOKUP(C137,'BG 032021'!A:D,4,FALSE),0),0)</f>
        <v>0</v>
      </c>
      <c r="J137" s="131"/>
      <c r="K137" s="139">
        <f>IF(F137="I",SUMIF('BG 2020'!B:B,Clasificaciones!C137,'BG 2020'!D:D),0)</f>
        <v>0</v>
      </c>
      <c r="L137" s="131"/>
      <c r="M137" s="371">
        <f>IF(F137="I",SUMIF('BG 2020'!B:B,Clasificaciones!C137,'BG 2020'!E:E),0)</f>
        <v>0</v>
      </c>
      <c r="N137" s="131"/>
      <c r="O137" s="139">
        <f>IF(F137="I",SUMIF('EERR 032020'!G:G,Clasificaciones!C137,'EERR 032020'!D:D),0)</f>
        <v>0</v>
      </c>
      <c r="P137" s="131"/>
      <c r="Q137" s="371">
        <f>IF(F137="I",SUMIF('EERR 032020'!G:G,Clasificaciones!C137,'EERR 032020'!E:E),0)</f>
        <v>0</v>
      </c>
    </row>
    <row r="138" spans="1:17" s="132" customFormat="1" ht="12" customHeight="1">
      <c r="A138" s="128" t="s">
        <v>3</v>
      </c>
      <c r="B138" s="128"/>
      <c r="C138" s="129">
        <v>1120116124</v>
      </c>
      <c r="D138" s="342" t="s">
        <v>1139</v>
      </c>
      <c r="E138" s="130" t="s">
        <v>231</v>
      </c>
      <c r="F138" s="130" t="s">
        <v>349</v>
      </c>
      <c r="G138" s="139">
        <f>IF(F138="I",IFERROR(VLOOKUP(C138,'BG 032021'!A:C,3,FALSE),0),0)</f>
        <v>0</v>
      </c>
      <c r="H138" s="131"/>
      <c r="I138" s="371">
        <f>IF(F138="I",IFERROR(VLOOKUP(C138,'BG 032021'!A:D,4,FALSE),0),0)</f>
        <v>0</v>
      </c>
      <c r="J138" s="131"/>
      <c r="K138" s="139">
        <f>IF(F138="I",SUMIF('BG 2020'!B:B,Clasificaciones!C138,'BG 2020'!D:D),0)</f>
        <v>0</v>
      </c>
      <c r="L138" s="131"/>
      <c r="M138" s="371">
        <f>IF(F138="I",SUMIF('BG 2020'!B:B,Clasificaciones!C138,'BG 2020'!E:E),0)</f>
        <v>0</v>
      </c>
      <c r="N138" s="131"/>
      <c r="O138" s="139">
        <f>IF(F138="I",SUMIF('EERR 032020'!G:G,Clasificaciones!C138,'EERR 032020'!D:D),0)</f>
        <v>0</v>
      </c>
      <c r="P138" s="131"/>
      <c r="Q138" s="371">
        <f>IF(F138="I",SUMIF('EERR 032020'!G:G,Clasificaciones!C138,'EERR 032020'!E:E),0)</f>
        <v>0</v>
      </c>
    </row>
    <row r="139" spans="1:17" s="132" customFormat="1" ht="12" customHeight="1">
      <c r="A139" s="128" t="s">
        <v>3</v>
      </c>
      <c r="B139" s="128"/>
      <c r="C139" s="129">
        <v>1120116125</v>
      </c>
      <c r="D139" s="342" t="s">
        <v>1145</v>
      </c>
      <c r="E139" s="130" t="s">
        <v>6</v>
      </c>
      <c r="F139" s="130" t="s">
        <v>349</v>
      </c>
      <c r="G139" s="139">
        <f>IF(F139="I",IFERROR(VLOOKUP(C139,'BG 032021'!A:C,3,FALSE),0),0)</f>
        <v>0</v>
      </c>
      <c r="H139" s="131"/>
      <c r="I139" s="371">
        <f>IF(F139="I",IFERROR(VLOOKUP(C139,'BG 032021'!A:D,4,FALSE),0),0)</f>
        <v>0</v>
      </c>
      <c r="J139" s="131"/>
      <c r="K139" s="139">
        <f>IF(F139="I",SUMIF('BG 2020'!B:B,Clasificaciones!C139,'BG 2020'!D:D),0)</f>
        <v>0</v>
      </c>
      <c r="L139" s="131"/>
      <c r="M139" s="371">
        <f>IF(F139="I",SUMIF('BG 2020'!B:B,Clasificaciones!C139,'BG 2020'!E:E),0)</f>
        <v>0</v>
      </c>
      <c r="N139" s="131"/>
      <c r="O139" s="139">
        <f>IF(F139="I",SUMIF('EERR 032020'!G:G,Clasificaciones!C139,'EERR 032020'!D:D),0)</f>
        <v>0</v>
      </c>
      <c r="P139" s="131"/>
      <c r="Q139" s="371">
        <f>IF(F139="I",SUMIF('EERR 032020'!G:G,Clasificaciones!C139,'EERR 032020'!E:E),0)</f>
        <v>0</v>
      </c>
    </row>
    <row r="140" spans="1:17" s="132" customFormat="1" ht="12" customHeight="1">
      <c r="A140" s="128" t="s">
        <v>3</v>
      </c>
      <c r="B140" s="128"/>
      <c r="C140" s="129">
        <v>1120116126</v>
      </c>
      <c r="D140" s="342" t="s">
        <v>1145</v>
      </c>
      <c r="E140" s="130" t="s">
        <v>231</v>
      </c>
      <c r="F140" s="130" t="s">
        <v>349</v>
      </c>
      <c r="G140" s="139">
        <f>IF(F140="I",IFERROR(VLOOKUP(C140,'BG 032021'!A:C,3,FALSE),0),0)</f>
        <v>0</v>
      </c>
      <c r="H140" s="131"/>
      <c r="I140" s="371">
        <f>IF(F140="I",IFERROR(VLOOKUP(C140,'BG 032021'!A:D,4,FALSE),0),0)</f>
        <v>0</v>
      </c>
      <c r="J140" s="131"/>
      <c r="K140" s="139">
        <f>IF(F140="I",SUMIF('BG 2020'!B:B,Clasificaciones!C140,'BG 2020'!D:D),0)</f>
        <v>0</v>
      </c>
      <c r="L140" s="131"/>
      <c r="M140" s="371">
        <f>IF(F140="I",SUMIF('BG 2020'!B:B,Clasificaciones!C140,'BG 2020'!E:E),0)</f>
        <v>0</v>
      </c>
      <c r="N140" s="131"/>
      <c r="O140" s="139">
        <f>IF(F140="I",SUMIF('EERR 032020'!G:G,Clasificaciones!C140,'EERR 032020'!D:D),0)</f>
        <v>0</v>
      </c>
      <c r="P140" s="131"/>
      <c r="Q140" s="371">
        <f>IF(F140="I",SUMIF('EERR 032020'!G:G,Clasificaciones!C140,'EERR 032020'!E:E),0)</f>
        <v>0</v>
      </c>
    </row>
    <row r="141" spans="1:17" s="132" customFormat="1" ht="12" customHeight="1">
      <c r="A141" s="128" t="s">
        <v>3</v>
      </c>
      <c r="B141" s="128"/>
      <c r="C141" s="129">
        <v>1120116127</v>
      </c>
      <c r="D141" s="342" t="s">
        <v>1146</v>
      </c>
      <c r="E141" s="130" t="s">
        <v>6</v>
      </c>
      <c r="F141" s="130" t="s">
        <v>349</v>
      </c>
      <c r="G141" s="139">
        <f>IF(F141="I",IFERROR(VLOOKUP(C141,'BG 032021'!A:C,3,FALSE),0),0)</f>
        <v>0</v>
      </c>
      <c r="H141" s="131"/>
      <c r="I141" s="371">
        <f>IF(F141="I",IFERROR(VLOOKUP(C141,'BG 032021'!A:D,4,FALSE),0),0)</f>
        <v>0</v>
      </c>
      <c r="J141" s="131"/>
      <c r="K141" s="139">
        <f>IF(F141="I",SUMIF('BG 2020'!B:B,Clasificaciones!C141,'BG 2020'!D:D),0)</f>
        <v>0</v>
      </c>
      <c r="L141" s="131"/>
      <c r="M141" s="371">
        <f>IF(F141="I",SUMIF('BG 2020'!B:B,Clasificaciones!C141,'BG 2020'!E:E),0)</f>
        <v>0</v>
      </c>
      <c r="N141" s="131"/>
      <c r="O141" s="139">
        <f>IF(F141="I",SUMIF('EERR 032020'!G:G,Clasificaciones!C141,'EERR 032020'!D:D),0)</f>
        <v>0</v>
      </c>
      <c r="P141" s="131"/>
      <c r="Q141" s="371">
        <f>IF(F141="I",SUMIF('EERR 032020'!G:G,Clasificaciones!C141,'EERR 032020'!E:E),0)</f>
        <v>0</v>
      </c>
    </row>
    <row r="142" spans="1:17" s="132" customFormat="1" ht="12" customHeight="1">
      <c r="A142" s="128" t="s">
        <v>3</v>
      </c>
      <c r="B142" s="128"/>
      <c r="C142" s="129">
        <v>1120116128</v>
      </c>
      <c r="D142" s="342" t="s">
        <v>1146</v>
      </c>
      <c r="E142" s="130" t="s">
        <v>231</v>
      </c>
      <c r="F142" s="130" t="s">
        <v>349</v>
      </c>
      <c r="G142" s="139">
        <f>IF(F142="I",IFERROR(VLOOKUP(C142,'BG 032021'!A:C,3,FALSE),0),0)</f>
        <v>0</v>
      </c>
      <c r="H142" s="131"/>
      <c r="I142" s="371">
        <f>IF(F142="I",IFERROR(VLOOKUP(C142,'BG 032021'!A:D,4,FALSE),0),0)</f>
        <v>0</v>
      </c>
      <c r="J142" s="131"/>
      <c r="K142" s="139">
        <f>IF(F142="I",SUMIF('BG 2020'!B:B,Clasificaciones!C142,'BG 2020'!D:D),0)</f>
        <v>0</v>
      </c>
      <c r="L142" s="131"/>
      <c r="M142" s="371">
        <f>IF(F142="I",SUMIF('BG 2020'!B:B,Clasificaciones!C142,'BG 2020'!E:E),0)</f>
        <v>0</v>
      </c>
      <c r="N142" s="131"/>
      <c r="O142" s="139">
        <f>IF(F142="I",SUMIF('EERR 032020'!G:G,Clasificaciones!C142,'EERR 032020'!D:D),0)</f>
        <v>0</v>
      </c>
      <c r="P142" s="131"/>
      <c r="Q142" s="371">
        <f>IF(F142="I",SUMIF('EERR 032020'!G:G,Clasificaciones!C142,'EERR 032020'!E:E),0)</f>
        <v>0</v>
      </c>
    </row>
    <row r="143" spans="1:17" s="132" customFormat="1" ht="12" customHeight="1">
      <c r="A143" s="128" t="s">
        <v>3</v>
      </c>
      <c r="B143" s="128" t="s">
        <v>682</v>
      </c>
      <c r="C143" s="129">
        <v>1120116129</v>
      </c>
      <c r="D143" s="342" t="s">
        <v>889</v>
      </c>
      <c r="E143" s="130" t="s">
        <v>6</v>
      </c>
      <c r="F143" s="130" t="s">
        <v>349</v>
      </c>
      <c r="G143" s="139">
        <f>IF(F143="I",IFERROR(VLOOKUP(C143,'BG 032021'!A:C,3,FALSE),0),0)</f>
        <v>47400000</v>
      </c>
      <c r="H143" s="131"/>
      <c r="I143" s="371">
        <f>IF(F143="I",IFERROR(VLOOKUP(C143,'BG 032021'!A:D,4,FALSE),0),0)</f>
        <v>7550.7299999999805</v>
      </c>
      <c r="J143" s="131"/>
      <c r="K143" s="139">
        <f>IF(F143="I",SUMIF('BG 2020'!B:B,Clasificaciones!C143,'BG 2020'!D:D),0)</f>
        <v>47400000</v>
      </c>
      <c r="L143" s="131"/>
      <c r="M143" s="371">
        <f>IF(F143="I",SUMIF('BG 2020'!B:B,Clasificaciones!C143,'BG 2020'!E:E),0)</f>
        <v>6877.58</v>
      </c>
      <c r="N143" s="131"/>
      <c r="O143" s="139">
        <f>IF(F143="I",SUMIF('EERR 032020'!G:G,Clasificaciones!C143,'EERR 032020'!D:D),0)</f>
        <v>0</v>
      </c>
      <c r="P143" s="131"/>
      <c r="Q143" s="371">
        <f>IF(F143="I",SUMIF('EERR 032020'!G:G,Clasificaciones!C143,'EERR 032020'!E:E),0)</f>
        <v>0</v>
      </c>
    </row>
    <row r="144" spans="1:17" s="132" customFormat="1" ht="12" customHeight="1">
      <c r="A144" s="128" t="s">
        <v>3</v>
      </c>
      <c r="B144" s="128"/>
      <c r="C144" s="129">
        <v>1120116130</v>
      </c>
      <c r="D144" s="342" t="s">
        <v>1147</v>
      </c>
      <c r="E144" s="130" t="s">
        <v>231</v>
      </c>
      <c r="F144" s="130" t="s">
        <v>349</v>
      </c>
      <c r="G144" s="139">
        <f>IF(F144="I",IFERROR(VLOOKUP(C144,'BG 032021'!A:C,3,FALSE),0),0)</f>
        <v>0</v>
      </c>
      <c r="H144" s="131"/>
      <c r="I144" s="371">
        <f>IF(F144="I",IFERROR(VLOOKUP(C144,'BG 032021'!A:D,4,FALSE),0),0)</f>
        <v>0</v>
      </c>
      <c r="J144" s="131"/>
      <c r="K144" s="139">
        <f>IF(F144="I",SUMIF('BG 2020'!B:B,Clasificaciones!C144,'BG 2020'!D:D),0)</f>
        <v>0</v>
      </c>
      <c r="L144" s="131"/>
      <c r="M144" s="371">
        <f>IF(F144="I",SUMIF('BG 2020'!B:B,Clasificaciones!C144,'BG 2020'!E:E),0)</f>
        <v>0</v>
      </c>
      <c r="N144" s="131"/>
      <c r="O144" s="139">
        <f>IF(F144="I",SUMIF('EERR 032020'!G:G,Clasificaciones!C144,'EERR 032020'!D:D),0)</f>
        <v>0</v>
      </c>
      <c r="P144" s="131"/>
      <c r="Q144" s="371">
        <f>IF(F144="I",SUMIF('EERR 032020'!G:G,Clasificaciones!C144,'EERR 032020'!E:E),0)</f>
        <v>0</v>
      </c>
    </row>
    <row r="145" spans="1:17" s="132" customFormat="1" ht="12" customHeight="1">
      <c r="A145" s="128" t="s">
        <v>3</v>
      </c>
      <c r="B145" s="128"/>
      <c r="C145" s="129">
        <v>1120116131</v>
      </c>
      <c r="D145" s="342" t="s">
        <v>1148</v>
      </c>
      <c r="E145" s="130" t="s">
        <v>6</v>
      </c>
      <c r="F145" s="130" t="s">
        <v>349</v>
      </c>
      <c r="G145" s="139">
        <f>IF(F145="I",IFERROR(VLOOKUP(C145,'BG 032021'!A:C,3,FALSE),0),0)</f>
        <v>0</v>
      </c>
      <c r="H145" s="131"/>
      <c r="I145" s="371">
        <f>IF(F145="I",IFERROR(VLOOKUP(C145,'BG 032021'!A:D,4,FALSE),0),0)</f>
        <v>0</v>
      </c>
      <c r="J145" s="131"/>
      <c r="K145" s="139">
        <f>IF(F145="I",SUMIF('BG 2020'!B:B,Clasificaciones!C145,'BG 2020'!D:D),0)</f>
        <v>0</v>
      </c>
      <c r="L145" s="131"/>
      <c r="M145" s="371">
        <f>IF(F145="I",SUMIF('BG 2020'!B:B,Clasificaciones!C145,'BG 2020'!E:E),0)</f>
        <v>0</v>
      </c>
      <c r="N145" s="131"/>
      <c r="O145" s="139">
        <f>IF(F145="I",SUMIF('EERR 032020'!G:G,Clasificaciones!C145,'EERR 032020'!D:D),0)</f>
        <v>0</v>
      </c>
      <c r="P145" s="131"/>
      <c r="Q145" s="371">
        <f>IF(F145="I",SUMIF('EERR 032020'!G:G,Clasificaciones!C145,'EERR 032020'!E:E),0)</f>
        <v>0</v>
      </c>
    </row>
    <row r="146" spans="1:17" s="132" customFormat="1" ht="12" customHeight="1">
      <c r="A146" s="128" t="s">
        <v>3</v>
      </c>
      <c r="B146" s="128"/>
      <c r="C146" s="129">
        <v>1120116132</v>
      </c>
      <c r="D146" s="342" t="s">
        <v>1149</v>
      </c>
      <c r="E146" s="130" t="s">
        <v>231</v>
      </c>
      <c r="F146" s="130" t="s">
        <v>349</v>
      </c>
      <c r="G146" s="139">
        <f>IF(F146="I",IFERROR(VLOOKUP(C146,'BG 032021'!A:C,3,FALSE),0),0)</f>
        <v>0</v>
      </c>
      <c r="H146" s="131"/>
      <c r="I146" s="371">
        <f>IF(F146="I",IFERROR(VLOOKUP(C146,'BG 032021'!A:D,4,FALSE),0),0)</f>
        <v>0</v>
      </c>
      <c r="J146" s="131"/>
      <c r="K146" s="139">
        <f>IF(F146="I",SUMIF('BG 2020'!B:B,Clasificaciones!C146,'BG 2020'!D:D),0)</f>
        <v>0</v>
      </c>
      <c r="L146" s="131"/>
      <c r="M146" s="371">
        <f>IF(F146="I",SUMIF('BG 2020'!B:B,Clasificaciones!C146,'BG 2020'!E:E),0)</f>
        <v>0</v>
      </c>
      <c r="N146" s="131"/>
      <c r="O146" s="139">
        <f>IF(F146="I",SUMIF('EERR 032020'!G:G,Clasificaciones!C146,'EERR 032020'!D:D),0)</f>
        <v>0</v>
      </c>
      <c r="P146" s="131"/>
      <c r="Q146" s="371">
        <f>IF(F146="I",SUMIF('EERR 032020'!G:G,Clasificaciones!C146,'EERR 032020'!E:E),0)</f>
        <v>0</v>
      </c>
    </row>
    <row r="147" spans="1:17" s="132" customFormat="1" ht="12" customHeight="1">
      <c r="A147" s="128" t="s">
        <v>3</v>
      </c>
      <c r="B147" s="128"/>
      <c r="C147" s="129">
        <v>11201162</v>
      </c>
      <c r="D147" s="342" t="s">
        <v>890</v>
      </c>
      <c r="E147" s="130" t="s">
        <v>6</v>
      </c>
      <c r="F147" s="130" t="s">
        <v>348</v>
      </c>
      <c r="G147" s="139">
        <f>IF(F147="I",IFERROR(VLOOKUP(C147,'BG 032021'!A:C,3,FALSE),0),0)</f>
        <v>0</v>
      </c>
      <c r="H147" s="131"/>
      <c r="I147" s="371">
        <f>IF(F147="I",IFERROR(VLOOKUP(C147,'BG 032021'!A:D,4,FALSE),0),0)</f>
        <v>0</v>
      </c>
      <c r="J147" s="131"/>
      <c r="K147" s="139">
        <f>IF(F147="I",SUMIF('BG 2020'!B:B,Clasificaciones!C147,'BG 2020'!D:D),0)</f>
        <v>0</v>
      </c>
      <c r="L147" s="131"/>
      <c r="M147" s="371">
        <f>IF(F147="I",SUMIF('BG 2020'!B:B,Clasificaciones!C147,'BG 2020'!E:E),0)</f>
        <v>0</v>
      </c>
      <c r="N147" s="131"/>
      <c r="O147" s="139">
        <f>IF(F147="I",SUMIF('EERR 032020'!G:G,Clasificaciones!C147,'EERR 032020'!D:D),0)</f>
        <v>0</v>
      </c>
      <c r="P147" s="131"/>
      <c r="Q147" s="371">
        <f>IF(F147="I",SUMIF('EERR 032020'!G:G,Clasificaciones!C147,'EERR 032020'!E:E),0)</f>
        <v>0</v>
      </c>
    </row>
    <row r="148" spans="1:17" s="132" customFormat="1" ht="12" customHeight="1">
      <c r="A148" s="128" t="s">
        <v>3</v>
      </c>
      <c r="B148" s="128" t="s">
        <v>682</v>
      </c>
      <c r="C148" s="129">
        <v>1120116201</v>
      </c>
      <c r="D148" s="342" t="s">
        <v>891</v>
      </c>
      <c r="E148" s="130" t="s">
        <v>6</v>
      </c>
      <c r="F148" s="130" t="s">
        <v>349</v>
      </c>
      <c r="G148" s="139">
        <f>IF(F148="I",IFERROR(VLOOKUP(C148,'BG 032021'!A:C,3,FALSE),0),0)</f>
        <v>-20069390</v>
      </c>
      <c r="H148" s="131"/>
      <c r="I148" s="371">
        <f>IF(F148="I",IFERROR(VLOOKUP(C148,'BG 032021'!A:D,4,FALSE),0),0)</f>
        <v>-3197.01999999999</v>
      </c>
      <c r="J148" s="131"/>
      <c r="K148" s="139">
        <f>IF(F148="I",SUMIF('BG 2020'!B:B,Clasificaciones!C148,'BG 2020'!D:D),0)</f>
        <v>-29526171</v>
      </c>
      <c r="L148" s="131"/>
      <c r="M148" s="371">
        <f>IF(F148="I",SUMIF('BG 2020'!B:B,Clasificaciones!C148,'BG 2020'!E:E),0)</f>
        <v>-4253.4799999999996</v>
      </c>
      <c r="N148" s="131"/>
      <c r="O148" s="139">
        <f>IF(F148="I",SUMIF('EERR 032020'!G:G,Clasificaciones!C148,'EERR 032020'!D:D),0)</f>
        <v>0</v>
      </c>
      <c r="P148" s="131"/>
      <c r="Q148" s="371">
        <f>IF(F148="I",SUMIF('EERR 032020'!G:G,Clasificaciones!C148,'EERR 032020'!E:E),0)</f>
        <v>0</v>
      </c>
    </row>
    <row r="149" spans="1:17" s="132" customFormat="1" ht="12" customHeight="1">
      <c r="A149" s="128" t="s">
        <v>3</v>
      </c>
      <c r="B149" s="128"/>
      <c r="C149" s="129">
        <v>1120116202</v>
      </c>
      <c r="D149" s="342" t="s">
        <v>1150</v>
      </c>
      <c r="E149" s="130" t="s">
        <v>231</v>
      </c>
      <c r="F149" s="130" t="s">
        <v>349</v>
      </c>
      <c r="G149" s="139">
        <f>IF(F149="I",IFERROR(VLOOKUP(C149,'BG 032021'!A:C,3,FALSE),0),0)</f>
        <v>0</v>
      </c>
      <c r="H149" s="131"/>
      <c r="I149" s="371">
        <f>IF(F149="I",IFERROR(VLOOKUP(C149,'BG 032021'!A:D,4,FALSE),0),0)</f>
        <v>0</v>
      </c>
      <c r="J149" s="131"/>
      <c r="K149" s="139">
        <f>IF(F149="I",SUMIF('BG 2020'!B:B,Clasificaciones!C149,'BG 2020'!D:D),0)</f>
        <v>0</v>
      </c>
      <c r="L149" s="131"/>
      <c r="M149" s="371">
        <f>IF(F149="I",SUMIF('BG 2020'!B:B,Clasificaciones!C149,'BG 2020'!E:E),0)</f>
        <v>0</v>
      </c>
      <c r="N149" s="131"/>
      <c r="O149" s="139">
        <f>IF(F149="I",SUMIF('EERR 032020'!G:G,Clasificaciones!C149,'EERR 032020'!D:D),0)</f>
        <v>0</v>
      </c>
      <c r="P149" s="131"/>
      <c r="Q149" s="371">
        <f>IF(F149="I",SUMIF('EERR 032020'!G:G,Clasificaciones!C149,'EERR 032020'!E:E),0)</f>
        <v>0</v>
      </c>
    </row>
    <row r="150" spans="1:17" s="132" customFormat="1" ht="12" customHeight="1">
      <c r="A150" s="128" t="s">
        <v>3</v>
      </c>
      <c r="B150" s="128"/>
      <c r="C150" s="129">
        <v>1120116203</v>
      </c>
      <c r="D150" s="342" t="s">
        <v>1151</v>
      </c>
      <c r="E150" s="130" t="s">
        <v>6</v>
      </c>
      <c r="F150" s="130" t="s">
        <v>349</v>
      </c>
      <c r="G150" s="139">
        <f>IF(F150="I",IFERROR(VLOOKUP(C150,'BG 032021'!A:C,3,FALSE),0),0)</f>
        <v>0</v>
      </c>
      <c r="H150" s="131"/>
      <c r="I150" s="371">
        <f>IF(F150="I",IFERROR(VLOOKUP(C150,'BG 032021'!A:D,4,FALSE),0),0)</f>
        <v>0</v>
      </c>
      <c r="J150" s="131"/>
      <c r="K150" s="139">
        <f>IF(F150="I",SUMIF('BG 2020'!B:B,Clasificaciones!C150,'BG 2020'!D:D),0)</f>
        <v>0</v>
      </c>
      <c r="L150" s="131"/>
      <c r="M150" s="371">
        <f>IF(F150="I",SUMIF('BG 2020'!B:B,Clasificaciones!C150,'BG 2020'!E:E),0)</f>
        <v>0</v>
      </c>
      <c r="N150" s="131"/>
      <c r="O150" s="139">
        <f>IF(F150="I",SUMIF('EERR 032020'!G:G,Clasificaciones!C150,'EERR 032020'!D:D),0)</f>
        <v>0</v>
      </c>
      <c r="P150" s="131"/>
      <c r="Q150" s="371">
        <f>IF(F150="I",SUMIF('EERR 032020'!G:G,Clasificaciones!C150,'EERR 032020'!E:E),0)</f>
        <v>0</v>
      </c>
    </row>
    <row r="151" spans="1:17" s="132" customFormat="1" ht="12" customHeight="1">
      <c r="A151" s="128" t="s">
        <v>3</v>
      </c>
      <c r="B151" s="128" t="s">
        <v>682</v>
      </c>
      <c r="C151" s="129">
        <v>1120116204</v>
      </c>
      <c r="D151" s="342" t="s">
        <v>1081</v>
      </c>
      <c r="E151" s="130" t="s">
        <v>231</v>
      </c>
      <c r="F151" s="130" t="s">
        <v>349</v>
      </c>
      <c r="G151" s="139">
        <f>IF(F151="I",IFERROR(VLOOKUP(C151,'BG 032021'!A:C,3,FALSE),0),0)</f>
        <v>0</v>
      </c>
      <c r="H151" s="131"/>
      <c r="I151" s="371">
        <f>IF(F151="I",IFERROR(VLOOKUP(C151,'BG 032021'!A:D,4,FALSE),0),0)</f>
        <v>0</v>
      </c>
      <c r="J151" s="131"/>
      <c r="K151" s="139">
        <f>IF(F151="I",SUMIF('BG 2020'!B:B,Clasificaciones!C151,'BG 2020'!D:D),0)</f>
        <v>-304680406</v>
      </c>
      <c r="L151" s="131"/>
      <c r="M151" s="371">
        <f>IF(F151="I",SUMIF('BG 2020'!B:B,Clasificaciones!C151,'BG 2020'!E:E),0)</f>
        <v>-43891.64</v>
      </c>
      <c r="N151" s="131"/>
      <c r="O151" s="139">
        <f>IF(F151="I",SUMIF('EERR 032020'!G:G,Clasificaciones!C151,'EERR 032020'!D:D),0)</f>
        <v>0</v>
      </c>
      <c r="P151" s="131"/>
      <c r="Q151" s="371">
        <f>IF(F151="I",SUMIF('EERR 032020'!G:G,Clasificaciones!C151,'EERR 032020'!E:E),0)</f>
        <v>0</v>
      </c>
    </row>
    <row r="152" spans="1:17" s="132" customFormat="1" ht="12" customHeight="1">
      <c r="A152" s="128" t="s">
        <v>3</v>
      </c>
      <c r="B152" s="128" t="s">
        <v>682</v>
      </c>
      <c r="C152" s="129">
        <v>1120116205</v>
      </c>
      <c r="D152" s="342" t="s">
        <v>892</v>
      </c>
      <c r="E152" s="130" t="s">
        <v>6</v>
      </c>
      <c r="F152" s="130" t="s">
        <v>349</v>
      </c>
      <c r="G152" s="139">
        <f>IF(F152="I",IFERROR(VLOOKUP(C152,'BG 032021'!A:C,3,FALSE),0),0)</f>
        <v>-260814810</v>
      </c>
      <c r="H152" s="131"/>
      <c r="I152" s="371">
        <f>IF(F152="I",IFERROR(VLOOKUP(C152,'BG 032021'!A:D,4,FALSE),0),0)</f>
        <v>-41547.300000000047</v>
      </c>
      <c r="J152" s="131"/>
      <c r="K152" s="139">
        <f>IF(F152="I",SUMIF('BG 2020'!B:B,Clasificaciones!C152,'BG 2020'!D:D),0)</f>
        <v>-34135274</v>
      </c>
      <c r="L152" s="131"/>
      <c r="M152" s="371">
        <f>IF(F152="I",SUMIF('BG 2020'!B:B,Clasificaciones!C152,'BG 2020'!E:E),0)</f>
        <v>-4917.46</v>
      </c>
      <c r="N152" s="131"/>
      <c r="O152" s="139">
        <f>IF(F152="I",SUMIF('EERR 032020'!G:G,Clasificaciones!C152,'EERR 032020'!D:D),0)</f>
        <v>0</v>
      </c>
      <c r="P152" s="131"/>
      <c r="Q152" s="371">
        <f>IF(F152="I",SUMIF('EERR 032020'!G:G,Clasificaciones!C152,'EERR 032020'!E:E),0)</f>
        <v>0</v>
      </c>
    </row>
    <row r="153" spans="1:17" s="132" customFormat="1" ht="12" customHeight="1">
      <c r="A153" s="128" t="s">
        <v>3</v>
      </c>
      <c r="B153" s="128" t="s">
        <v>682</v>
      </c>
      <c r="C153" s="129">
        <v>1120116206</v>
      </c>
      <c r="D153" s="342" t="s">
        <v>893</v>
      </c>
      <c r="E153" s="130" t="s">
        <v>231</v>
      </c>
      <c r="F153" s="130" t="s">
        <v>349</v>
      </c>
      <c r="G153" s="139">
        <f>IF(F153="I",IFERROR(VLOOKUP(C153,'BG 032021'!A:C,3,FALSE),0),0)</f>
        <v>-852095702</v>
      </c>
      <c r="H153" s="131"/>
      <c r="I153" s="371">
        <f>IF(F153="I",IFERROR(VLOOKUP(C153,'BG 032021'!A:D,4,FALSE),0),0)</f>
        <v>-135737.20000000007</v>
      </c>
      <c r="J153" s="131"/>
      <c r="K153" s="139">
        <f>IF(F153="I",SUMIF('BG 2020'!B:B,Clasificaciones!C153,'BG 2020'!D:D),0)</f>
        <v>-92732838</v>
      </c>
      <c r="L153" s="131"/>
      <c r="M153" s="371">
        <f>IF(F153="I",SUMIF('BG 2020'!B:B,Clasificaciones!C153,'BG 2020'!E:E),0)</f>
        <v>-13358.9</v>
      </c>
      <c r="N153" s="131"/>
      <c r="O153" s="139">
        <f>IF(F153="I",SUMIF('EERR 032020'!G:G,Clasificaciones!C153,'EERR 032020'!D:D),0)</f>
        <v>0</v>
      </c>
      <c r="P153" s="131"/>
      <c r="Q153" s="371">
        <f>IF(F153="I",SUMIF('EERR 032020'!G:G,Clasificaciones!C153,'EERR 032020'!E:E),0)</f>
        <v>0</v>
      </c>
    </row>
    <row r="154" spans="1:17" s="132" customFormat="1" ht="12" customHeight="1">
      <c r="A154" s="128" t="s">
        <v>3</v>
      </c>
      <c r="B154" s="128" t="s">
        <v>682</v>
      </c>
      <c r="C154" s="129">
        <v>1120116207</v>
      </c>
      <c r="D154" s="342" t="s">
        <v>894</v>
      </c>
      <c r="E154" s="130" t="s">
        <v>6</v>
      </c>
      <c r="F154" s="130" t="s">
        <v>349</v>
      </c>
      <c r="G154" s="139">
        <f>IF(F154="I",IFERROR(VLOOKUP(C154,'BG 032021'!A:C,3,FALSE),0),0)</f>
        <v>-2983310668</v>
      </c>
      <c r="H154" s="131"/>
      <c r="I154" s="371">
        <f>IF(F154="I",IFERROR(VLOOKUP(C154,'BG 032021'!A:D,4,FALSE),0),0)</f>
        <v>-475235.63000000012</v>
      </c>
      <c r="J154" s="131"/>
      <c r="K154" s="139">
        <f>IF(F154="I",SUMIF('BG 2020'!B:B,Clasificaciones!C154,'BG 2020'!D:D),0)</f>
        <v>-2206333580</v>
      </c>
      <c r="L154" s="131"/>
      <c r="M154" s="371">
        <f>IF(F154="I",SUMIF('BG 2020'!B:B,Clasificaciones!C154,'BG 2020'!E:E),0)</f>
        <v>-317839.94</v>
      </c>
      <c r="N154" s="131"/>
      <c r="O154" s="139">
        <f>IF(F154="I",SUMIF('EERR 032020'!G:G,Clasificaciones!C154,'EERR 032020'!D:D),0)</f>
        <v>0</v>
      </c>
      <c r="P154" s="131"/>
      <c r="Q154" s="371">
        <f>IF(F154="I",SUMIF('EERR 032020'!G:G,Clasificaciones!C154,'EERR 032020'!E:E),0)</f>
        <v>0</v>
      </c>
    </row>
    <row r="155" spans="1:17" s="132" customFormat="1" ht="12" customHeight="1">
      <c r="A155" s="128" t="s">
        <v>3</v>
      </c>
      <c r="B155" s="128"/>
      <c r="C155" s="129">
        <v>1120116208</v>
      </c>
      <c r="D155" s="342" t="s">
        <v>1152</v>
      </c>
      <c r="E155" s="130" t="s">
        <v>231</v>
      </c>
      <c r="F155" s="130" t="s">
        <v>349</v>
      </c>
      <c r="G155" s="139">
        <f>IF(F155="I",IFERROR(VLOOKUP(C155,'BG 032021'!A:C,3,FALSE),0),0)</f>
        <v>0</v>
      </c>
      <c r="H155" s="131"/>
      <c r="I155" s="371">
        <f>IF(F155="I",IFERROR(VLOOKUP(C155,'BG 032021'!A:D,4,FALSE),0),0)</f>
        <v>0</v>
      </c>
      <c r="J155" s="131"/>
      <c r="K155" s="139">
        <f>IF(F155="I",SUMIF('BG 2020'!B:B,Clasificaciones!C155,'BG 2020'!D:D),0)</f>
        <v>0</v>
      </c>
      <c r="L155" s="131"/>
      <c r="M155" s="371">
        <f>IF(F155="I",SUMIF('BG 2020'!B:B,Clasificaciones!C155,'BG 2020'!E:E),0)</f>
        <v>0</v>
      </c>
      <c r="N155" s="131"/>
      <c r="O155" s="139">
        <f>IF(F155="I",SUMIF('EERR 032020'!G:G,Clasificaciones!C155,'EERR 032020'!D:D),0)</f>
        <v>0</v>
      </c>
      <c r="P155" s="131"/>
      <c r="Q155" s="371">
        <f>IF(F155="I",SUMIF('EERR 032020'!G:G,Clasificaciones!C155,'EERR 032020'!E:E),0)</f>
        <v>0</v>
      </c>
    </row>
    <row r="156" spans="1:17" s="132" customFormat="1" ht="12" customHeight="1">
      <c r="A156" s="128" t="s">
        <v>3</v>
      </c>
      <c r="B156" s="128" t="s">
        <v>682</v>
      </c>
      <c r="C156" s="129">
        <v>1120116209</v>
      </c>
      <c r="D156" s="342" t="s">
        <v>895</v>
      </c>
      <c r="E156" s="130" t="s">
        <v>6</v>
      </c>
      <c r="F156" s="130" t="s">
        <v>349</v>
      </c>
      <c r="G156" s="139">
        <f>IF(F156="I",IFERROR(VLOOKUP(C156,'BG 032021'!A:C,3,FALSE),0),0)</f>
        <v>-466849</v>
      </c>
      <c r="H156" s="131"/>
      <c r="I156" s="371">
        <f>IF(F156="I",IFERROR(VLOOKUP(C156,'BG 032021'!A:D,4,FALSE),0),0)</f>
        <v>-74.369999999998981</v>
      </c>
      <c r="J156" s="131"/>
      <c r="K156" s="139">
        <f>IF(F156="I",SUMIF('BG 2020'!B:B,Clasificaciones!C156,'BG 2020'!D:D),0)</f>
        <v>-533918</v>
      </c>
      <c r="L156" s="131"/>
      <c r="M156" s="371">
        <f>IF(F156="I",SUMIF('BG 2020'!B:B,Clasificaciones!C156,'BG 2020'!E:E),0)</f>
        <v>-76.92</v>
      </c>
      <c r="N156" s="131"/>
      <c r="O156" s="139">
        <f>IF(F156="I",SUMIF('EERR 032020'!G:G,Clasificaciones!C156,'EERR 032020'!D:D),0)</f>
        <v>0</v>
      </c>
      <c r="P156" s="131"/>
      <c r="Q156" s="371">
        <f>IF(F156="I",SUMIF('EERR 032020'!G:G,Clasificaciones!C156,'EERR 032020'!E:E),0)</f>
        <v>0</v>
      </c>
    </row>
    <row r="157" spans="1:17" s="132" customFormat="1" ht="12" customHeight="1">
      <c r="A157" s="128" t="s">
        <v>3</v>
      </c>
      <c r="B157" s="128"/>
      <c r="C157" s="129">
        <v>1120116210</v>
      </c>
      <c r="D157" s="342" t="s">
        <v>1153</v>
      </c>
      <c r="E157" s="130" t="s">
        <v>231</v>
      </c>
      <c r="F157" s="130" t="s">
        <v>349</v>
      </c>
      <c r="G157" s="139">
        <f>IF(F157="I",IFERROR(VLOOKUP(C157,'BG 032021'!A:C,3,FALSE),0),0)</f>
        <v>0</v>
      </c>
      <c r="H157" s="131"/>
      <c r="I157" s="371">
        <f>IF(F157="I",IFERROR(VLOOKUP(C157,'BG 032021'!A:D,4,FALSE),0),0)</f>
        <v>0</v>
      </c>
      <c r="J157" s="131"/>
      <c r="K157" s="139">
        <f>IF(F157="I",SUMIF('BG 2020'!B:B,Clasificaciones!C157,'BG 2020'!D:D),0)</f>
        <v>0</v>
      </c>
      <c r="L157" s="131"/>
      <c r="M157" s="371">
        <f>IF(F157="I",SUMIF('BG 2020'!B:B,Clasificaciones!C157,'BG 2020'!E:E),0)</f>
        <v>0</v>
      </c>
      <c r="N157" s="131"/>
      <c r="O157" s="139">
        <f>IF(F157="I",SUMIF('EERR 032020'!G:G,Clasificaciones!C157,'EERR 032020'!D:D),0)</f>
        <v>0</v>
      </c>
      <c r="P157" s="131"/>
      <c r="Q157" s="371">
        <f>IF(F157="I",SUMIF('EERR 032020'!G:G,Clasificaciones!C157,'EERR 032020'!E:E),0)</f>
        <v>0</v>
      </c>
    </row>
    <row r="158" spans="1:17" s="132" customFormat="1" ht="12" customHeight="1">
      <c r="A158" s="128" t="s">
        <v>3</v>
      </c>
      <c r="B158" s="128"/>
      <c r="C158" s="129">
        <v>1120116211</v>
      </c>
      <c r="D158" s="342" t="s">
        <v>1154</v>
      </c>
      <c r="E158" s="130" t="s">
        <v>6</v>
      </c>
      <c r="F158" s="130" t="s">
        <v>349</v>
      </c>
      <c r="G158" s="139">
        <f>IF(F158="I",IFERROR(VLOOKUP(C158,'BG 032021'!A:C,3,FALSE),0),0)</f>
        <v>0</v>
      </c>
      <c r="H158" s="131"/>
      <c r="I158" s="371">
        <f>IF(F158="I",IFERROR(VLOOKUP(C158,'BG 032021'!A:D,4,FALSE),0),0)</f>
        <v>0</v>
      </c>
      <c r="J158" s="131"/>
      <c r="K158" s="139">
        <f>IF(F158="I",SUMIF('BG 2020'!B:B,Clasificaciones!C158,'BG 2020'!D:D),0)</f>
        <v>0</v>
      </c>
      <c r="L158" s="131"/>
      <c r="M158" s="371">
        <f>IF(F158="I",SUMIF('BG 2020'!B:B,Clasificaciones!C158,'BG 2020'!E:E),0)</f>
        <v>0</v>
      </c>
      <c r="N158" s="131"/>
      <c r="O158" s="139">
        <f>IF(F158="I",SUMIF('EERR 032020'!G:G,Clasificaciones!C158,'EERR 032020'!D:D),0)</f>
        <v>0</v>
      </c>
      <c r="P158" s="131"/>
      <c r="Q158" s="371">
        <f>IF(F158="I",SUMIF('EERR 032020'!G:G,Clasificaciones!C158,'EERR 032020'!E:E),0)</f>
        <v>0</v>
      </c>
    </row>
    <row r="159" spans="1:17" s="132" customFormat="1" ht="12" customHeight="1">
      <c r="A159" s="128" t="s">
        <v>3</v>
      </c>
      <c r="B159" s="128"/>
      <c r="C159" s="129">
        <v>1120116212</v>
      </c>
      <c r="D159" s="342" t="s">
        <v>1155</v>
      </c>
      <c r="E159" s="130" t="s">
        <v>231</v>
      </c>
      <c r="F159" s="130" t="s">
        <v>349</v>
      </c>
      <c r="G159" s="139">
        <f>IF(F159="I",IFERROR(VLOOKUP(C159,'BG 032021'!A:C,3,FALSE),0),0)</f>
        <v>0</v>
      </c>
      <c r="H159" s="131"/>
      <c r="I159" s="371">
        <f>IF(F159="I",IFERROR(VLOOKUP(C159,'BG 032021'!A:D,4,FALSE),0),0)</f>
        <v>0</v>
      </c>
      <c r="J159" s="131"/>
      <c r="K159" s="139">
        <f>IF(F159="I",SUMIF('BG 2020'!B:B,Clasificaciones!C159,'BG 2020'!D:D),0)</f>
        <v>0</v>
      </c>
      <c r="L159" s="131"/>
      <c r="M159" s="371">
        <f>IF(F159="I",SUMIF('BG 2020'!B:B,Clasificaciones!C159,'BG 2020'!E:E),0)</f>
        <v>0</v>
      </c>
      <c r="N159" s="131"/>
      <c r="O159" s="139">
        <f>IF(F159="I",SUMIF('EERR 032020'!G:G,Clasificaciones!C159,'EERR 032020'!D:D),0)</f>
        <v>0</v>
      </c>
      <c r="P159" s="131"/>
      <c r="Q159" s="371">
        <f>IF(F159="I",SUMIF('EERR 032020'!G:G,Clasificaciones!C159,'EERR 032020'!E:E),0)</f>
        <v>0</v>
      </c>
    </row>
    <row r="160" spans="1:17" s="132" customFormat="1" ht="12" customHeight="1">
      <c r="A160" s="128" t="s">
        <v>3</v>
      </c>
      <c r="B160" s="128"/>
      <c r="C160" s="129">
        <v>1120116213</v>
      </c>
      <c r="D160" s="342" t="s">
        <v>1156</v>
      </c>
      <c r="E160" s="130" t="s">
        <v>6</v>
      </c>
      <c r="F160" s="130" t="s">
        <v>349</v>
      </c>
      <c r="G160" s="139">
        <f>IF(F160="I",IFERROR(VLOOKUP(C160,'BG 032021'!A:C,3,FALSE),0),0)</f>
        <v>0</v>
      </c>
      <c r="H160" s="131"/>
      <c r="I160" s="371">
        <f>IF(F160="I",IFERROR(VLOOKUP(C160,'BG 032021'!A:D,4,FALSE),0),0)</f>
        <v>0</v>
      </c>
      <c r="J160" s="131"/>
      <c r="K160" s="139">
        <f>IF(F160="I",SUMIF('BG 2020'!B:B,Clasificaciones!C160,'BG 2020'!D:D),0)</f>
        <v>0</v>
      </c>
      <c r="L160" s="131"/>
      <c r="M160" s="371">
        <f>IF(F160="I",SUMIF('BG 2020'!B:B,Clasificaciones!C160,'BG 2020'!E:E),0)</f>
        <v>0</v>
      </c>
      <c r="N160" s="131"/>
      <c r="O160" s="139">
        <f>IF(F160="I",SUMIF('EERR 032020'!G:G,Clasificaciones!C160,'EERR 032020'!D:D),0)</f>
        <v>0</v>
      </c>
      <c r="P160" s="131"/>
      <c r="Q160" s="371">
        <f>IF(F160="I",SUMIF('EERR 032020'!G:G,Clasificaciones!C160,'EERR 032020'!E:E),0)</f>
        <v>0</v>
      </c>
    </row>
    <row r="161" spans="1:17" s="132" customFormat="1" ht="12" customHeight="1">
      <c r="A161" s="128" t="s">
        <v>3</v>
      </c>
      <c r="B161" s="128"/>
      <c r="C161" s="129">
        <v>1120116214</v>
      </c>
      <c r="D161" s="342" t="s">
        <v>1157</v>
      </c>
      <c r="E161" s="130" t="s">
        <v>231</v>
      </c>
      <c r="F161" s="130" t="s">
        <v>349</v>
      </c>
      <c r="G161" s="139">
        <f>IF(F161="I",IFERROR(VLOOKUP(C161,'BG 032021'!A:C,3,FALSE),0),0)</f>
        <v>0</v>
      </c>
      <c r="H161" s="131"/>
      <c r="I161" s="371">
        <f>IF(F161="I",IFERROR(VLOOKUP(C161,'BG 032021'!A:D,4,FALSE),0),0)</f>
        <v>0</v>
      </c>
      <c r="J161" s="131"/>
      <c r="K161" s="139">
        <f>IF(F161="I",SUMIF('BG 2020'!B:B,Clasificaciones!C161,'BG 2020'!D:D),0)</f>
        <v>0</v>
      </c>
      <c r="L161" s="131"/>
      <c r="M161" s="371">
        <f>IF(F161="I",SUMIF('BG 2020'!B:B,Clasificaciones!C161,'BG 2020'!E:E),0)</f>
        <v>0</v>
      </c>
      <c r="N161" s="131"/>
      <c r="O161" s="139">
        <f>IF(F161="I",SUMIF('EERR 032020'!G:G,Clasificaciones!C161,'EERR 032020'!D:D),0)</f>
        <v>0</v>
      </c>
      <c r="P161" s="131"/>
      <c r="Q161" s="371">
        <f>IF(F161="I",SUMIF('EERR 032020'!G:G,Clasificaciones!C161,'EERR 032020'!E:E),0)</f>
        <v>0</v>
      </c>
    </row>
    <row r="162" spans="1:17" s="132" customFormat="1" ht="12" customHeight="1">
      <c r="A162" s="128" t="s">
        <v>3</v>
      </c>
      <c r="B162" s="128"/>
      <c r="C162" s="129">
        <v>1120116215</v>
      </c>
      <c r="D162" s="342" t="s">
        <v>1158</v>
      </c>
      <c r="E162" s="130" t="s">
        <v>6</v>
      </c>
      <c r="F162" s="130" t="s">
        <v>349</v>
      </c>
      <c r="G162" s="139">
        <f>IF(F162="I",IFERROR(VLOOKUP(C162,'BG 032021'!A:C,3,FALSE),0),0)</f>
        <v>0</v>
      </c>
      <c r="H162" s="131"/>
      <c r="I162" s="371">
        <f>IF(F162="I",IFERROR(VLOOKUP(C162,'BG 032021'!A:D,4,FALSE),0),0)</f>
        <v>0</v>
      </c>
      <c r="J162" s="131"/>
      <c r="K162" s="139">
        <f>IF(F162="I",SUMIF('BG 2020'!B:B,Clasificaciones!C162,'BG 2020'!D:D),0)</f>
        <v>0</v>
      </c>
      <c r="L162" s="131"/>
      <c r="M162" s="371">
        <f>IF(F162="I",SUMIF('BG 2020'!B:B,Clasificaciones!C162,'BG 2020'!E:E),0)</f>
        <v>0</v>
      </c>
      <c r="N162" s="131"/>
      <c r="O162" s="139">
        <f>IF(F162="I",SUMIF('EERR 032020'!G:G,Clasificaciones!C162,'EERR 032020'!D:D),0)</f>
        <v>0</v>
      </c>
      <c r="P162" s="131"/>
      <c r="Q162" s="371">
        <f>IF(F162="I",SUMIF('EERR 032020'!G:G,Clasificaciones!C162,'EERR 032020'!E:E),0)</f>
        <v>0</v>
      </c>
    </row>
    <row r="163" spans="1:17" s="132" customFormat="1" ht="12" customHeight="1">
      <c r="A163" s="128" t="s">
        <v>3</v>
      </c>
      <c r="B163" s="128"/>
      <c r="C163" s="129">
        <v>1120116216</v>
      </c>
      <c r="D163" s="342" t="s">
        <v>1159</v>
      </c>
      <c r="E163" s="130" t="s">
        <v>231</v>
      </c>
      <c r="F163" s="130" t="s">
        <v>349</v>
      </c>
      <c r="G163" s="139">
        <f>IF(F163="I",IFERROR(VLOOKUP(C163,'BG 032021'!A:C,3,FALSE),0),0)</f>
        <v>0</v>
      </c>
      <c r="H163" s="131"/>
      <c r="I163" s="371">
        <f>IF(F163="I",IFERROR(VLOOKUP(C163,'BG 032021'!A:D,4,FALSE),0),0)</f>
        <v>0</v>
      </c>
      <c r="J163" s="131"/>
      <c r="K163" s="139">
        <f>IF(F163="I",SUMIF('BG 2020'!B:B,Clasificaciones!C163,'BG 2020'!D:D),0)</f>
        <v>0</v>
      </c>
      <c r="L163" s="131"/>
      <c r="M163" s="371">
        <f>IF(F163="I",SUMIF('BG 2020'!B:B,Clasificaciones!C163,'BG 2020'!E:E),0)</f>
        <v>0</v>
      </c>
      <c r="N163" s="131"/>
      <c r="O163" s="139">
        <f>IF(F163="I",SUMIF('EERR 032020'!G:G,Clasificaciones!C163,'EERR 032020'!D:D),0)</f>
        <v>0</v>
      </c>
      <c r="P163" s="131"/>
      <c r="Q163" s="371">
        <f>IF(F163="I",SUMIF('EERR 032020'!G:G,Clasificaciones!C163,'EERR 032020'!E:E),0)</f>
        <v>0</v>
      </c>
    </row>
    <row r="164" spans="1:17" s="132" customFormat="1" ht="12" customHeight="1">
      <c r="A164" s="128" t="s">
        <v>3</v>
      </c>
      <c r="B164" s="128" t="s">
        <v>682</v>
      </c>
      <c r="C164" s="129">
        <v>1120116217</v>
      </c>
      <c r="D164" s="342" t="s">
        <v>896</v>
      </c>
      <c r="E164" s="130" t="s">
        <v>6</v>
      </c>
      <c r="F164" s="130" t="s">
        <v>349</v>
      </c>
      <c r="G164" s="139">
        <f>IF(F164="I",IFERROR(VLOOKUP(C164,'BG 032021'!A:C,3,FALSE),0),0)</f>
        <v>-172837809</v>
      </c>
      <c r="H164" s="131"/>
      <c r="I164" s="371">
        <f>IF(F164="I",IFERROR(VLOOKUP(C164,'BG 032021'!A:D,4,FALSE),0),0)</f>
        <v>-27532.730000000003</v>
      </c>
      <c r="J164" s="131"/>
      <c r="K164" s="139">
        <f>IF(F164="I",SUMIF('BG 2020'!B:B,Clasificaciones!C164,'BG 2020'!D:D),0)</f>
        <v>-146239726</v>
      </c>
      <c r="L164" s="131"/>
      <c r="M164" s="371">
        <f>IF(F164="I",SUMIF('BG 2020'!B:B,Clasificaciones!C164,'BG 2020'!E:E),0)</f>
        <v>-21067</v>
      </c>
      <c r="N164" s="131"/>
      <c r="O164" s="139">
        <f>IF(F164="I",SUMIF('EERR 032020'!G:G,Clasificaciones!C164,'EERR 032020'!D:D),0)</f>
        <v>0</v>
      </c>
      <c r="P164" s="131"/>
      <c r="Q164" s="371">
        <f>IF(F164="I",SUMIF('EERR 032020'!G:G,Clasificaciones!C164,'EERR 032020'!E:E),0)</f>
        <v>0</v>
      </c>
    </row>
    <row r="165" spans="1:17" s="132" customFormat="1" ht="12" customHeight="1">
      <c r="A165" s="128" t="s">
        <v>3</v>
      </c>
      <c r="B165" s="128" t="s">
        <v>682</v>
      </c>
      <c r="C165" s="129">
        <v>1120116218</v>
      </c>
      <c r="D165" s="342" t="s">
        <v>897</v>
      </c>
      <c r="E165" s="130" t="s">
        <v>231</v>
      </c>
      <c r="F165" s="130" t="s">
        <v>349</v>
      </c>
      <c r="G165" s="139">
        <f>IF(F165="I",IFERROR(VLOOKUP(C165,'BG 032021'!A:C,3,FALSE),0),0)</f>
        <v>63</v>
      </c>
      <c r="H165" s="131"/>
      <c r="I165" s="371">
        <f>IF(F165="I",IFERROR(VLOOKUP(C165,'BG 032021'!A:D,4,FALSE),0),0)</f>
        <v>1.0000000009313226E-2</v>
      </c>
      <c r="J165" s="131"/>
      <c r="K165" s="139">
        <f>IF(F165="I",SUMIF('BG 2020'!B:B,Clasificaciones!C165,'BG 2020'!D:D),0)</f>
        <v>-25107776</v>
      </c>
      <c r="L165" s="131"/>
      <c r="M165" s="371">
        <f>IF(F165="I",SUMIF('BG 2020'!B:B,Clasificaciones!C165,'BG 2020'!E:E),0)</f>
        <v>-3616.98</v>
      </c>
      <c r="N165" s="131"/>
      <c r="O165" s="139">
        <f>IF(F165="I",SUMIF('EERR 032020'!G:G,Clasificaciones!C165,'EERR 032020'!D:D),0)</f>
        <v>0</v>
      </c>
      <c r="P165" s="131"/>
      <c r="Q165" s="371">
        <f>IF(F165="I",SUMIF('EERR 032020'!G:G,Clasificaciones!C165,'EERR 032020'!E:E),0)</f>
        <v>0</v>
      </c>
    </row>
    <row r="166" spans="1:17" s="132" customFormat="1" ht="12" customHeight="1">
      <c r="A166" s="128" t="s">
        <v>3</v>
      </c>
      <c r="B166" s="128"/>
      <c r="C166" s="129">
        <v>1120116219</v>
      </c>
      <c r="D166" s="342" t="s">
        <v>1160</v>
      </c>
      <c r="E166" s="130" t="s">
        <v>6</v>
      </c>
      <c r="F166" s="130" t="s">
        <v>349</v>
      </c>
      <c r="G166" s="139">
        <f>IF(F166="I",IFERROR(VLOOKUP(C166,'BG 032021'!A:C,3,FALSE),0),0)</f>
        <v>0</v>
      </c>
      <c r="H166" s="131"/>
      <c r="I166" s="371">
        <f>IF(F166="I",IFERROR(VLOOKUP(C166,'BG 032021'!A:D,4,FALSE),0),0)</f>
        <v>0</v>
      </c>
      <c r="J166" s="131"/>
      <c r="K166" s="139">
        <f>IF(F166="I",SUMIF('BG 2020'!B:B,Clasificaciones!C166,'BG 2020'!D:D),0)</f>
        <v>0</v>
      </c>
      <c r="L166" s="131"/>
      <c r="M166" s="371">
        <f>IF(F166="I",SUMIF('BG 2020'!B:B,Clasificaciones!C166,'BG 2020'!E:E),0)</f>
        <v>0</v>
      </c>
      <c r="N166" s="131"/>
      <c r="O166" s="139">
        <f>IF(F166="I",SUMIF('EERR 032020'!G:G,Clasificaciones!C166,'EERR 032020'!D:D),0)</f>
        <v>0</v>
      </c>
      <c r="P166" s="131"/>
      <c r="Q166" s="371">
        <f>IF(F166="I",SUMIF('EERR 032020'!G:G,Clasificaciones!C166,'EERR 032020'!E:E),0)</f>
        <v>0</v>
      </c>
    </row>
    <row r="167" spans="1:17" s="132" customFormat="1" ht="12" customHeight="1">
      <c r="A167" s="128" t="s">
        <v>3</v>
      </c>
      <c r="B167" s="128"/>
      <c r="C167" s="129">
        <v>1120116220</v>
      </c>
      <c r="D167" s="342" t="s">
        <v>1161</v>
      </c>
      <c r="E167" s="130" t="s">
        <v>231</v>
      </c>
      <c r="F167" s="130" t="s">
        <v>349</v>
      </c>
      <c r="G167" s="139">
        <f>IF(F167="I",IFERROR(VLOOKUP(C167,'BG 032021'!A:C,3,FALSE),0),0)</f>
        <v>0</v>
      </c>
      <c r="H167" s="131"/>
      <c r="I167" s="371">
        <f>IF(F167="I",IFERROR(VLOOKUP(C167,'BG 032021'!A:D,4,FALSE),0),0)</f>
        <v>0</v>
      </c>
      <c r="J167" s="131"/>
      <c r="K167" s="139">
        <f>IF(F167="I",SUMIF('BG 2020'!B:B,Clasificaciones!C167,'BG 2020'!D:D),0)</f>
        <v>0</v>
      </c>
      <c r="L167" s="131"/>
      <c r="M167" s="371">
        <f>IF(F167="I",SUMIF('BG 2020'!B:B,Clasificaciones!C167,'BG 2020'!E:E),0)</f>
        <v>0</v>
      </c>
      <c r="N167" s="131"/>
      <c r="O167" s="139">
        <f>IF(F167="I",SUMIF('EERR 032020'!G:G,Clasificaciones!C167,'EERR 032020'!D:D),0)</f>
        <v>0</v>
      </c>
      <c r="P167" s="131"/>
      <c r="Q167" s="371">
        <f>IF(F167="I",SUMIF('EERR 032020'!G:G,Clasificaciones!C167,'EERR 032020'!E:E),0)</f>
        <v>0</v>
      </c>
    </row>
    <row r="168" spans="1:17" s="132" customFormat="1" ht="12" customHeight="1">
      <c r="A168" s="128" t="s">
        <v>3</v>
      </c>
      <c r="B168" s="128"/>
      <c r="C168" s="129">
        <v>1120116221</v>
      </c>
      <c r="D168" s="342" t="s">
        <v>1162</v>
      </c>
      <c r="E168" s="130" t="s">
        <v>6</v>
      </c>
      <c r="F168" s="130" t="s">
        <v>349</v>
      </c>
      <c r="G168" s="139">
        <f>IF(F168="I",IFERROR(VLOOKUP(C168,'BG 032021'!A:C,3,FALSE),0),0)</f>
        <v>0</v>
      </c>
      <c r="H168" s="131"/>
      <c r="I168" s="371">
        <f>IF(F168="I",IFERROR(VLOOKUP(C168,'BG 032021'!A:D,4,FALSE),0),0)</f>
        <v>0</v>
      </c>
      <c r="J168" s="131"/>
      <c r="K168" s="139">
        <f>IF(F168="I",SUMIF('BG 2020'!B:B,Clasificaciones!C168,'BG 2020'!D:D),0)</f>
        <v>0</v>
      </c>
      <c r="L168" s="131"/>
      <c r="M168" s="371">
        <f>IF(F168="I",SUMIF('BG 2020'!B:B,Clasificaciones!C168,'BG 2020'!E:E),0)</f>
        <v>0</v>
      </c>
      <c r="N168" s="131"/>
      <c r="O168" s="139">
        <f>IF(F168="I",SUMIF('EERR 032020'!G:G,Clasificaciones!C168,'EERR 032020'!D:D),0)</f>
        <v>0</v>
      </c>
      <c r="P168" s="131"/>
      <c r="Q168" s="371">
        <f>IF(F168="I",SUMIF('EERR 032020'!G:G,Clasificaciones!C168,'EERR 032020'!E:E),0)</f>
        <v>0</v>
      </c>
    </row>
    <row r="169" spans="1:17" s="132" customFormat="1" ht="12" customHeight="1">
      <c r="A169" s="128" t="s">
        <v>3</v>
      </c>
      <c r="B169" s="128"/>
      <c r="C169" s="129">
        <v>1120116222</v>
      </c>
      <c r="D169" s="342" t="s">
        <v>1163</v>
      </c>
      <c r="E169" s="130" t="s">
        <v>231</v>
      </c>
      <c r="F169" s="130" t="s">
        <v>349</v>
      </c>
      <c r="G169" s="139">
        <f>IF(F169="I",IFERROR(VLOOKUP(C169,'BG 032021'!A:C,3,FALSE),0),0)</f>
        <v>0</v>
      </c>
      <c r="H169" s="131"/>
      <c r="I169" s="371">
        <f>IF(F169="I",IFERROR(VLOOKUP(C169,'BG 032021'!A:D,4,FALSE),0),0)</f>
        <v>0</v>
      </c>
      <c r="J169" s="131"/>
      <c r="K169" s="139">
        <f>IF(F169="I",SUMIF('BG 2020'!B:B,Clasificaciones!C169,'BG 2020'!D:D),0)</f>
        <v>0</v>
      </c>
      <c r="L169" s="131"/>
      <c r="M169" s="371">
        <f>IF(F169="I",SUMIF('BG 2020'!B:B,Clasificaciones!C169,'BG 2020'!E:E),0)</f>
        <v>0</v>
      </c>
      <c r="N169" s="131"/>
      <c r="O169" s="139">
        <f>IF(F169="I",SUMIF('EERR 032020'!G:G,Clasificaciones!C169,'EERR 032020'!D:D),0)</f>
        <v>0</v>
      </c>
      <c r="P169" s="131"/>
      <c r="Q169" s="371">
        <f>IF(F169="I",SUMIF('EERR 032020'!G:G,Clasificaciones!C169,'EERR 032020'!E:E),0)</f>
        <v>0</v>
      </c>
    </row>
    <row r="170" spans="1:17" s="132" customFormat="1" ht="12" customHeight="1">
      <c r="A170" s="128" t="s">
        <v>3</v>
      </c>
      <c r="B170" s="128"/>
      <c r="C170" s="129">
        <v>1120116223</v>
      </c>
      <c r="D170" s="342" t="s">
        <v>1164</v>
      </c>
      <c r="E170" s="130" t="s">
        <v>6</v>
      </c>
      <c r="F170" s="130" t="s">
        <v>349</v>
      </c>
      <c r="G170" s="139">
        <f>IF(F170="I",IFERROR(VLOOKUP(C170,'BG 032021'!A:C,3,FALSE),0),0)</f>
        <v>0</v>
      </c>
      <c r="H170" s="131"/>
      <c r="I170" s="371">
        <f>IF(F170="I",IFERROR(VLOOKUP(C170,'BG 032021'!A:D,4,FALSE),0),0)</f>
        <v>0</v>
      </c>
      <c r="J170" s="131"/>
      <c r="K170" s="139">
        <f>IF(F170="I",SUMIF('BG 2020'!B:B,Clasificaciones!C170,'BG 2020'!D:D),0)</f>
        <v>0</v>
      </c>
      <c r="L170" s="131"/>
      <c r="M170" s="371">
        <f>IF(F170="I",SUMIF('BG 2020'!B:B,Clasificaciones!C170,'BG 2020'!E:E),0)</f>
        <v>0</v>
      </c>
      <c r="N170" s="131"/>
      <c r="O170" s="139">
        <f>IF(F170="I",SUMIF('EERR 032020'!G:G,Clasificaciones!C170,'EERR 032020'!D:D),0)</f>
        <v>0</v>
      </c>
      <c r="P170" s="131"/>
      <c r="Q170" s="371">
        <f>IF(F170="I",SUMIF('EERR 032020'!G:G,Clasificaciones!C170,'EERR 032020'!E:E),0)</f>
        <v>0</v>
      </c>
    </row>
    <row r="171" spans="1:17" s="132" customFormat="1" ht="12" customHeight="1">
      <c r="A171" s="128" t="s">
        <v>3</v>
      </c>
      <c r="B171" s="128"/>
      <c r="C171" s="129">
        <v>1120116224</v>
      </c>
      <c r="D171" s="342" t="s">
        <v>1165</v>
      </c>
      <c r="E171" s="130" t="s">
        <v>231</v>
      </c>
      <c r="F171" s="130" t="s">
        <v>349</v>
      </c>
      <c r="G171" s="139">
        <f>IF(F171="I",IFERROR(VLOOKUP(C171,'BG 032021'!A:C,3,FALSE),0),0)</f>
        <v>0</v>
      </c>
      <c r="H171" s="131"/>
      <c r="I171" s="371">
        <f>IF(F171="I",IFERROR(VLOOKUP(C171,'BG 032021'!A:D,4,FALSE),0),0)</f>
        <v>0</v>
      </c>
      <c r="J171" s="131"/>
      <c r="K171" s="139">
        <f>IF(F171="I",SUMIF('BG 2020'!B:B,Clasificaciones!C171,'BG 2020'!D:D),0)</f>
        <v>0</v>
      </c>
      <c r="L171" s="131"/>
      <c r="M171" s="371">
        <f>IF(F171="I",SUMIF('BG 2020'!B:B,Clasificaciones!C171,'BG 2020'!E:E),0)</f>
        <v>0</v>
      </c>
      <c r="N171" s="131"/>
      <c r="O171" s="139">
        <f>IF(F171="I",SUMIF('EERR 032020'!G:G,Clasificaciones!C171,'EERR 032020'!D:D),0)</f>
        <v>0</v>
      </c>
      <c r="P171" s="131"/>
      <c r="Q171" s="371">
        <f>IF(F171="I",SUMIF('EERR 032020'!G:G,Clasificaciones!C171,'EERR 032020'!E:E),0)</f>
        <v>0</v>
      </c>
    </row>
    <row r="172" spans="1:17" s="132" customFormat="1" ht="12" customHeight="1">
      <c r="A172" s="128" t="s">
        <v>3</v>
      </c>
      <c r="B172" s="128"/>
      <c r="C172" s="129">
        <v>1120116225</v>
      </c>
      <c r="D172" s="342" t="s">
        <v>1166</v>
      </c>
      <c r="E172" s="130" t="s">
        <v>6</v>
      </c>
      <c r="F172" s="130" t="s">
        <v>349</v>
      </c>
      <c r="G172" s="139">
        <f>IF(F172="I",IFERROR(VLOOKUP(C172,'BG 032021'!A:C,3,FALSE),0),0)</f>
        <v>0</v>
      </c>
      <c r="H172" s="131"/>
      <c r="I172" s="371">
        <f>IF(F172="I",IFERROR(VLOOKUP(C172,'BG 032021'!A:D,4,FALSE),0),0)</f>
        <v>0</v>
      </c>
      <c r="J172" s="131"/>
      <c r="K172" s="139">
        <f>IF(F172="I",SUMIF('BG 2020'!B:B,Clasificaciones!C172,'BG 2020'!D:D),0)</f>
        <v>0</v>
      </c>
      <c r="L172" s="131"/>
      <c r="M172" s="371">
        <f>IF(F172="I",SUMIF('BG 2020'!B:B,Clasificaciones!C172,'BG 2020'!E:E),0)</f>
        <v>0</v>
      </c>
      <c r="N172" s="131"/>
      <c r="O172" s="139">
        <f>IF(F172="I",SUMIF('EERR 032020'!G:G,Clasificaciones!C172,'EERR 032020'!D:D),0)</f>
        <v>0</v>
      </c>
      <c r="P172" s="131"/>
      <c r="Q172" s="371">
        <f>IF(F172="I",SUMIF('EERR 032020'!G:G,Clasificaciones!C172,'EERR 032020'!E:E),0)</f>
        <v>0</v>
      </c>
    </row>
    <row r="173" spans="1:17" s="132" customFormat="1" ht="12" customHeight="1">
      <c r="A173" s="128" t="s">
        <v>3</v>
      </c>
      <c r="B173" s="128"/>
      <c r="C173" s="129">
        <v>1120116226</v>
      </c>
      <c r="D173" s="342" t="s">
        <v>1167</v>
      </c>
      <c r="E173" s="130" t="s">
        <v>231</v>
      </c>
      <c r="F173" s="130" t="s">
        <v>349</v>
      </c>
      <c r="G173" s="139">
        <f>IF(F173="I",IFERROR(VLOOKUP(C173,'BG 032021'!A:C,3,FALSE),0),0)</f>
        <v>0</v>
      </c>
      <c r="H173" s="131"/>
      <c r="I173" s="371">
        <f>IF(F173="I",IFERROR(VLOOKUP(C173,'BG 032021'!A:D,4,FALSE),0),0)</f>
        <v>0</v>
      </c>
      <c r="J173" s="131"/>
      <c r="K173" s="139">
        <f>IF(F173="I",SUMIF('BG 2020'!B:B,Clasificaciones!C173,'BG 2020'!D:D),0)</f>
        <v>0</v>
      </c>
      <c r="L173" s="131"/>
      <c r="M173" s="371">
        <f>IF(F173="I",SUMIF('BG 2020'!B:B,Clasificaciones!C173,'BG 2020'!E:E),0)</f>
        <v>0</v>
      </c>
      <c r="N173" s="131"/>
      <c r="O173" s="139">
        <f>IF(F173="I",SUMIF('EERR 032020'!G:G,Clasificaciones!C173,'EERR 032020'!D:D),0)</f>
        <v>0</v>
      </c>
      <c r="P173" s="131"/>
      <c r="Q173" s="371">
        <f>IF(F173="I",SUMIF('EERR 032020'!G:G,Clasificaciones!C173,'EERR 032020'!E:E),0)</f>
        <v>0</v>
      </c>
    </row>
    <row r="174" spans="1:17" s="132" customFormat="1" ht="12" customHeight="1">
      <c r="A174" s="128" t="s">
        <v>3</v>
      </c>
      <c r="B174" s="128"/>
      <c r="C174" s="129">
        <v>1120116227</v>
      </c>
      <c r="D174" s="342" t="s">
        <v>1168</v>
      </c>
      <c r="E174" s="130" t="s">
        <v>6</v>
      </c>
      <c r="F174" s="130" t="s">
        <v>349</v>
      </c>
      <c r="G174" s="139">
        <f>IF(F174="I",IFERROR(VLOOKUP(C174,'BG 032021'!A:C,3,FALSE),0),0)</f>
        <v>0</v>
      </c>
      <c r="H174" s="131"/>
      <c r="I174" s="371">
        <f>IF(F174="I",IFERROR(VLOOKUP(C174,'BG 032021'!A:D,4,FALSE),0),0)</f>
        <v>0</v>
      </c>
      <c r="J174" s="131"/>
      <c r="K174" s="139">
        <f>IF(F174="I",SUMIF('BG 2020'!B:B,Clasificaciones!C174,'BG 2020'!D:D),0)</f>
        <v>0</v>
      </c>
      <c r="L174" s="131"/>
      <c r="M174" s="371">
        <f>IF(F174="I",SUMIF('BG 2020'!B:B,Clasificaciones!C174,'BG 2020'!E:E),0)</f>
        <v>0</v>
      </c>
      <c r="N174" s="131"/>
      <c r="O174" s="139">
        <f>IF(F174="I",SUMIF('EERR 032020'!G:G,Clasificaciones!C174,'EERR 032020'!D:D),0)</f>
        <v>0</v>
      </c>
      <c r="P174" s="131"/>
      <c r="Q174" s="371">
        <f>IF(F174="I",SUMIF('EERR 032020'!G:G,Clasificaciones!C174,'EERR 032020'!E:E),0)</f>
        <v>0</v>
      </c>
    </row>
    <row r="175" spans="1:17" s="132" customFormat="1" ht="12" customHeight="1">
      <c r="A175" s="128" t="s">
        <v>3</v>
      </c>
      <c r="B175" s="128"/>
      <c r="C175" s="129">
        <v>1120116228</v>
      </c>
      <c r="D175" s="342" t="s">
        <v>1169</v>
      </c>
      <c r="E175" s="130" t="s">
        <v>231</v>
      </c>
      <c r="F175" s="130" t="s">
        <v>349</v>
      </c>
      <c r="G175" s="139">
        <f>IF(F175="I",IFERROR(VLOOKUP(C175,'BG 032021'!A:C,3,FALSE),0),0)</f>
        <v>0</v>
      </c>
      <c r="H175" s="131"/>
      <c r="I175" s="371">
        <f>IF(F175="I",IFERROR(VLOOKUP(C175,'BG 032021'!A:D,4,FALSE),0),0)</f>
        <v>0</v>
      </c>
      <c r="J175" s="131"/>
      <c r="K175" s="139">
        <f>IF(F175="I",SUMIF('BG 2020'!B:B,Clasificaciones!C175,'BG 2020'!D:D),0)</f>
        <v>0</v>
      </c>
      <c r="L175" s="131"/>
      <c r="M175" s="371">
        <f>IF(F175="I",SUMIF('BG 2020'!B:B,Clasificaciones!C175,'BG 2020'!E:E),0)</f>
        <v>0</v>
      </c>
      <c r="N175" s="131"/>
      <c r="O175" s="139">
        <f>IF(F175="I",SUMIF('EERR 032020'!G:G,Clasificaciones!C175,'EERR 032020'!D:D),0)</f>
        <v>0</v>
      </c>
      <c r="P175" s="131"/>
      <c r="Q175" s="371">
        <f>IF(F175="I",SUMIF('EERR 032020'!G:G,Clasificaciones!C175,'EERR 032020'!E:E),0)</f>
        <v>0</v>
      </c>
    </row>
    <row r="176" spans="1:17" s="132" customFormat="1" ht="12" customHeight="1">
      <c r="A176" s="128" t="s">
        <v>3</v>
      </c>
      <c r="B176" s="128" t="s">
        <v>682</v>
      </c>
      <c r="C176" s="129">
        <v>1120116229</v>
      </c>
      <c r="D176" s="128" t="s">
        <v>898</v>
      </c>
      <c r="E176" s="130" t="s">
        <v>6</v>
      </c>
      <c r="F176" s="130" t="s">
        <v>349</v>
      </c>
      <c r="G176" s="139">
        <f>IF(F176="I",IFERROR(VLOOKUP(C176,'BG 032021'!A:C,3,FALSE),0),0)</f>
        <v>-44605433</v>
      </c>
      <c r="H176" s="131"/>
      <c r="I176" s="371">
        <f>IF(F176="I",IFERROR(VLOOKUP(C176,'BG 032021'!A:D,4,FALSE),0),0)</f>
        <v>-7105.5599999999977</v>
      </c>
      <c r="J176" s="131"/>
      <c r="K176" s="139">
        <f>IF(F176="I",SUMIF('BG 2020'!B:B,Clasificaciones!C176,'BG 2020'!D:D),0)</f>
        <v>-46298740</v>
      </c>
      <c r="L176" s="131"/>
      <c r="M176" s="371">
        <f>IF(F176="I",SUMIF('BG 2020'!B:B,Clasificaciones!C176,'BG 2020'!E:E),0)</f>
        <v>-6669.7</v>
      </c>
      <c r="N176" s="131"/>
      <c r="O176" s="139">
        <f>IF(F176="I",SUMIF('EERR 032020'!G:G,Clasificaciones!C176,'EERR 032020'!D:D),0)</f>
        <v>0</v>
      </c>
      <c r="P176" s="131"/>
      <c r="Q176" s="371">
        <f>IF(F176="I",SUMIF('EERR 032020'!G:G,Clasificaciones!C176,'EERR 032020'!E:E),0)</f>
        <v>0</v>
      </c>
    </row>
    <row r="177" spans="1:17" s="132" customFormat="1" ht="12" customHeight="1">
      <c r="A177" s="128" t="s">
        <v>3</v>
      </c>
      <c r="B177" s="128"/>
      <c r="C177" s="129">
        <v>1120116230</v>
      </c>
      <c r="D177" s="342" t="s">
        <v>1170</v>
      </c>
      <c r="E177" s="130" t="s">
        <v>231</v>
      </c>
      <c r="F177" s="130" t="s">
        <v>349</v>
      </c>
      <c r="G177" s="139">
        <f>IF(F177="I",IFERROR(VLOOKUP(C177,'BG 032021'!A:C,3,FALSE),0),0)</f>
        <v>0</v>
      </c>
      <c r="H177" s="131"/>
      <c r="I177" s="371">
        <f>IF(F177="I",IFERROR(VLOOKUP(C177,'BG 032021'!A:D,4,FALSE),0),0)</f>
        <v>0</v>
      </c>
      <c r="J177" s="131"/>
      <c r="K177" s="139">
        <f>IF(F177="I",SUMIF('BG 2020'!B:B,Clasificaciones!C177,'BG 2020'!D:D),0)</f>
        <v>0</v>
      </c>
      <c r="L177" s="131"/>
      <c r="M177" s="371">
        <f>IF(F177="I",SUMIF('BG 2020'!B:B,Clasificaciones!C177,'BG 2020'!E:E),0)</f>
        <v>0</v>
      </c>
      <c r="N177" s="131"/>
      <c r="O177" s="139">
        <f>IF(F177="I",SUMIF('EERR 032020'!G:G,Clasificaciones!C177,'EERR 032020'!D:D),0)</f>
        <v>0</v>
      </c>
      <c r="P177" s="131"/>
      <c r="Q177" s="371">
        <f>IF(F177="I",SUMIF('EERR 032020'!G:G,Clasificaciones!C177,'EERR 032020'!E:E),0)</f>
        <v>0</v>
      </c>
    </row>
    <row r="178" spans="1:17" s="132" customFormat="1" ht="12" customHeight="1">
      <c r="A178" s="128" t="s">
        <v>3</v>
      </c>
      <c r="B178" s="128"/>
      <c r="C178" s="129">
        <v>1120116231</v>
      </c>
      <c r="D178" s="342" t="s">
        <v>1171</v>
      </c>
      <c r="E178" s="130" t="s">
        <v>6</v>
      </c>
      <c r="F178" s="130" t="s">
        <v>349</v>
      </c>
      <c r="G178" s="139">
        <f>IF(F178="I",IFERROR(VLOOKUP(C178,'BG 032021'!A:C,3,FALSE),0),0)</f>
        <v>0</v>
      </c>
      <c r="H178" s="131"/>
      <c r="I178" s="371">
        <f>IF(F178="I",IFERROR(VLOOKUP(C178,'BG 032021'!A:D,4,FALSE),0),0)</f>
        <v>0</v>
      </c>
      <c r="J178" s="131"/>
      <c r="K178" s="139">
        <f>IF(F178="I",SUMIF('BG 2020'!B:B,Clasificaciones!C178,'BG 2020'!D:D),0)</f>
        <v>0</v>
      </c>
      <c r="L178" s="131"/>
      <c r="M178" s="371">
        <f>IF(F178="I",SUMIF('BG 2020'!B:B,Clasificaciones!C178,'BG 2020'!E:E),0)</f>
        <v>0</v>
      </c>
      <c r="N178" s="131"/>
      <c r="O178" s="139">
        <f>IF(F178="I",SUMIF('EERR 032020'!G:G,Clasificaciones!C178,'EERR 032020'!D:D),0)</f>
        <v>0</v>
      </c>
      <c r="P178" s="131"/>
      <c r="Q178" s="371">
        <f>IF(F178="I",SUMIF('EERR 032020'!G:G,Clasificaciones!C178,'EERR 032020'!E:E),0)</f>
        <v>0</v>
      </c>
    </row>
    <row r="179" spans="1:17" s="132" customFormat="1" ht="12" customHeight="1">
      <c r="A179" s="128" t="s">
        <v>3</v>
      </c>
      <c r="B179" s="128"/>
      <c r="C179" s="129">
        <v>1120116232</v>
      </c>
      <c r="D179" s="342" t="s">
        <v>1172</v>
      </c>
      <c r="E179" s="130" t="s">
        <v>231</v>
      </c>
      <c r="F179" s="130" t="s">
        <v>349</v>
      </c>
      <c r="G179" s="139">
        <f>IF(F179="I",IFERROR(VLOOKUP(C179,'BG 032021'!A:C,3,FALSE),0),0)</f>
        <v>0</v>
      </c>
      <c r="H179" s="131"/>
      <c r="I179" s="371">
        <f>IF(F179="I",IFERROR(VLOOKUP(C179,'BG 032021'!A:D,4,FALSE),0),0)</f>
        <v>0</v>
      </c>
      <c r="J179" s="131"/>
      <c r="K179" s="139">
        <f>IF(F179="I",SUMIF('BG 2020'!B:B,Clasificaciones!C179,'BG 2020'!D:D),0)</f>
        <v>0</v>
      </c>
      <c r="L179" s="131"/>
      <c r="M179" s="371">
        <f>IF(F179="I",SUMIF('BG 2020'!B:B,Clasificaciones!C179,'BG 2020'!E:E),0)</f>
        <v>0</v>
      </c>
      <c r="N179" s="131"/>
      <c r="O179" s="139">
        <f>IF(F179="I",SUMIF('EERR 032020'!G:G,Clasificaciones!C179,'EERR 032020'!D:D),0)</f>
        <v>0</v>
      </c>
      <c r="P179" s="131"/>
      <c r="Q179" s="371">
        <f>IF(F179="I",SUMIF('EERR 032020'!G:G,Clasificaciones!C179,'EERR 032020'!E:E),0)</f>
        <v>0</v>
      </c>
    </row>
    <row r="180" spans="1:17" s="132" customFormat="1" ht="12" customHeight="1">
      <c r="A180" s="128" t="s">
        <v>3</v>
      </c>
      <c r="B180" s="128"/>
      <c r="C180" s="129">
        <v>112012</v>
      </c>
      <c r="D180" s="342" t="s">
        <v>1173</v>
      </c>
      <c r="E180" s="130" t="s">
        <v>6</v>
      </c>
      <c r="F180" s="130" t="s">
        <v>348</v>
      </c>
      <c r="G180" s="139">
        <f>IF(F180="I",IFERROR(VLOOKUP(C180,'BG 032021'!A:C,3,FALSE),0),0)</f>
        <v>0</v>
      </c>
      <c r="H180" s="131"/>
      <c r="I180" s="371">
        <f>IF(F180="I",IFERROR(VLOOKUP(C180,'BG 032021'!A:D,4,FALSE),0),0)</f>
        <v>0</v>
      </c>
      <c r="J180" s="131"/>
      <c r="K180" s="139">
        <f>IF(F180="I",SUMIF('BG 2020'!B:B,Clasificaciones!C180,'BG 2020'!D:D),0)</f>
        <v>0</v>
      </c>
      <c r="L180" s="131"/>
      <c r="M180" s="371">
        <f>IF(F180="I",SUMIF('BG 2020'!B:B,Clasificaciones!C180,'BG 2020'!E:E),0)</f>
        <v>0</v>
      </c>
      <c r="N180" s="131"/>
      <c r="O180" s="139">
        <f>IF(F180="I",SUMIF('EERR 032020'!G:G,Clasificaciones!C180,'EERR 032020'!D:D),0)</f>
        <v>0</v>
      </c>
      <c r="P180" s="131"/>
      <c r="Q180" s="371">
        <f>IF(F180="I",SUMIF('EERR 032020'!G:G,Clasificaciones!C180,'EERR 032020'!E:E),0)</f>
        <v>0</v>
      </c>
    </row>
    <row r="181" spans="1:17" s="132" customFormat="1" ht="12" customHeight="1">
      <c r="A181" s="128" t="s">
        <v>3</v>
      </c>
      <c r="B181" s="128"/>
      <c r="C181" s="129">
        <v>1120121</v>
      </c>
      <c r="D181" s="342" t="s">
        <v>1174</v>
      </c>
      <c r="E181" s="130" t="s">
        <v>6</v>
      </c>
      <c r="F181" s="130" t="s">
        <v>348</v>
      </c>
      <c r="G181" s="139">
        <f>IF(F181="I",IFERROR(VLOOKUP(C181,'BG 032021'!A:C,3,FALSE),0),0)</f>
        <v>0</v>
      </c>
      <c r="H181" s="131"/>
      <c r="I181" s="371">
        <f>IF(F181="I",IFERROR(VLOOKUP(C181,'BG 032021'!A:D,4,FALSE),0),0)</f>
        <v>0</v>
      </c>
      <c r="J181" s="131"/>
      <c r="K181" s="139">
        <f>IF(F181="I",SUMIF('BG 2020'!B:B,Clasificaciones!C181,'BG 2020'!D:D),0)</f>
        <v>0</v>
      </c>
      <c r="L181" s="131"/>
      <c r="M181" s="371">
        <f>IF(F181="I",SUMIF('BG 2020'!B:B,Clasificaciones!C181,'BG 2020'!E:E),0)</f>
        <v>0</v>
      </c>
      <c r="N181" s="131"/>
      <c r="O181" s="139">
        <f>IF(F181="I",SUMIF('EERR 032020'!G:G,Clasificaciones!C181,'EERR 032020'!D:D),0)</f>
        <v>0</v>
      </c>
      <c r="P181" s="131"/>
      <c r="Q181" s="371">
        <f>IF(F181="I",SUMIF('EERR 032020'!G:G,Clasificaciones!C181,'EERR 032020'!E:E),0)</f>
        <v>0</v>
      </c>
    </row>
    <row r="182" spans="1:17" s="132" customFormat="1" ht="12" customHeight="1">
      <c r="A182" s="128" t="s">
        <v>3</v>
      </c>
      <c r="B182" s="128"/>
      <c r="C182" s="129">
        <v>11201211</v>
      </c>
      <c r="D182" s="342" t="s">
        <v>867</v>
      </c>
      <c r="E182" s="130" t="s">
        <v>6</v>
      </c>
      <c r="F182" s="130" t="s">
        <v>348</v>
      </c>
      <c r="G182" s="139">
        <f>IF(F182="I",IFERROR(VLOOKUP(C182,'BG 032021'!A:C,3,FALSE),0),0)</f>
        <v>0</v>
      </c>
      <c r="H182" s="131"/>
      <c r="I182" s="371">
        <f>IF(F182="I",IFERROR(VLOOKUP(C182,'BG 032021'!A:D,4,FALSE),0),0)</f>
        <v>0</v>
      </c>
      <c r="J182" s="131"/>
      <c r="K182" s="139">
        <f>IF(F182="I",SUMIF('BG 2020'!B:B,Clasificaciones!C182,'BG 2020'!D:D),0)</f>
        <v>0</v>
      </c>
      <c r="L182" s="131"/>
      <c r="M182" s="371">
        <f>IF(F182="I",SUMIF('BG 2020'!B:B,Clasificaciones!C182,'BG 2020'!E:E),0)</f>
        <v>0</v>
      </c>
      <c r="N182" s="131"/>
      <c r="O182" s="139">
        <f>IF(F182="I",SUMIF('EERR 032020'!G:G,Clasificaciones!C182,'EERR 032020'!D:D),0)</f>
        <v>0</v>
      </c>
      <c r="P182" s="131"/>
      <c r="Q182" s="371">
        <f>IF(F182="I",SUMIF('EERR 032020'!G:G,Clasificaciones!C182,'EERR 032020'!E:E),0)</f>
        <v>0</v>
      </c>
    </row>
    <row r="183" spans="1:17" s="132" customFormat="1" ht="12" customHeight="1">
      <c r="A183" s="128" t="s">
        <v>3</v>
      </c>
      <c r="B183" s="128"/>
      <c r="C183" s="129">
        <v>1120121101</v>
      </c>
      <c r="D183" s="342" t="s">
        <v>996</v>
      </c>
      <c r="E183" s="130" t="s">
        <v>6</v>
      </c>
      <c r="F183" s="130" t="s">
        <v>349</v>
      </c>
      <c r="G183" s="139">
        <f>IF(F183="I",IFERROR(VLOOKUP(C183,'BG 032021'!A:C,3,FALSE),0),0)</f>
        <v>0</v>
      </c>
      <c r="H183" s="131"/>
      <c r="I183" s="371">
        <f>IF(F183="I",IFERROR(VLOOKUP(C183,'BG 032021'!A:D,4,FALSE),0),0)</f>
        <v>0</v>
      </c>
      <c r="J183" s="131"/>
      <c r="K183" s="139">
        <f>IF(F183="I",SUMIF('BG 2020'!B:B,Clasificaciones!C183,'BG 2020'!D:D),0)</f>
        <v>0</v>
      </c>
      <c r="L183" s="131"/>
      <c r="M183" s="371">
        <f>IF(F183="I",SUMIF('BG 2020'!B:B,Clasificaciones!C183,'BG 2020'!E:E),0)</f>
        <v>0</v>
      </c>
      <c r="N183" s="131"/>
      <c r="O183" s="139">
        <f>IF(F183="I",SUMIF('EERR 032020'!G:G,Clasificaciones!C183,'EERR 032020'!D:D),0)</f>
        <v>0</v>
      </c>
      <c r="P183" s="131"/>
      <c r="Q183" s="371">
        <f>IF(F183="I",SUMIF('EERR 032020'!G:G,Clasificaciones!C183,'EERR 032020'!E:E),0)</f>
        <v>0</v>
      </c>
    </row>
    <row r="184" spans="1:17" s="132" customFormat="1" ht="12" customHeight="1">
      <c r="A184" s="128" t="s">
        <v>3</v>
      </c>
      <c r="B184" s="128"/>
      <c r="C184" s="129">
        <v>1120121102</v>
      </c>
      <c r="D184" s="342" t="s">
        <v>1118</v>
      </c>
      <c r="E184" s="130" t="s">
        <v>231</v>
      </c>
      <c r="F184" s="130" t="s">
        <v>349</v>
      </c>
      <c r="G184" s="139">
        <f>IF(F184="I",IFERROR(VLOOKUP(C184,'BG 032021'!A:C,3,FALSE),0),0)</f>
        <v>0</v>
      </c>
      <c r="H184" s="131"/>
      <c r="I184" s="371">
        <f>IF(F184="I",IFERROR(VLOOKUP(C184,'BG 032021'!A:D,4,FALSE),0),0)</f>
        <v>0</v>
      </c>
      <c r="J184" s="131"/>
      <c r="K184" s="139">
        <f>IF(F184="I",SUMIF('BG 2020'!B:B,Clasificaciones!C184,'BG 2020'!D:D),0)</f>
        <v>0</v>
      </c>
      <c r="L184" s="131"/>
      <c r="M184" s="371">
        <f>IF(F184="I",SUMIF('BG 2020'!B:B,Clasificaciones!C184,'BG 2020'!E:E),0)</f>
        <v>0</v>
      </c>
      <c r="N184" s="131"/>
      <c r="O184" s="139">
        <f>IF(F184="I",SUMIF('EERR 032020'!G:G,Clasificaciones!C184,'EERR 032020'!D:D),0)</f>
        <v>0</v>
      </c>
      <c r="P184" s="131"/>
      <c r="Q184" s="371">
        <f>IF(F184="I",SUMIF('EERR 032020'!G:G,Clasificaciones!C184,'EERR 032020'!E:E),0)</f>
        <v>0</v>
      </c>
    </row>
    <row r="185" spans="1:17" s="132" customFormat="1" ht="12" customHeight="1">
      <c r="A185" s="128" t="s">
        <v>3</v>
      </c>
      <c r="B185" s="128"/>
      <c r="C185" s="129">
        <v>11201212</v>
      </c>
      <c r="D185" s="342" t="s">
        <v>613</v>
      </c>
      <c r="E185" s="130" t="s">
        <v>6</v>
      </c>
      <c r="F185" s="130" t="s">
        <v>348</v>
      </c>
      <c r="G185" s="139">
        <f>IF(F185="I",IFERROR(VLOOKUP(C185,'BG 032021'!A:C,3,FALSE),0),0)</f>
        <v>0</v>
      </c>
      <c r="H185" s="131"/>
      <c r="I185" s="371">
        <f>IF(F185="I",IFERROR(VLOOKUP(C185,'BG 032021'!A:D,4,FALSE),0),0)</f>
        <v>0</v>
      </c>
      <c r="J185" s="131"/>
      <c r="K185" s="139">
        <f>IF(F185="I",SUMIF('BG 2020'!B:B,Clasificaciones!C185,'BG 2020'!D:D),0)</f>
        <v>0</v>
      </c>
      <c r="L185" s="131"/>
      <c r="M185" s="371">
        <f>IF(F185="I",SUMIF('BG 2020'!B:B,Clasificaciones!C185,'BG 2020'!E:E),0)</f>
        <v>0</v>
      </c>
      <c r="N185" s="131"/>
      <c r="O185" s="139">
        <f>IF(F185="I",SUMIF('EERR 032020'!G:G,Clasificaciones!C185,'EERR 032020'!D:D),0)</f>
        <v>0</v>
      </c>
      <c r="P185" s="131"/>
      <c r="Q185" s="371">
        <f>IF(F185="I",SUMIF('EERR 032020'!G:G,Clasificaciones!C185,'EERR 032020'!E:E),0)</f>
        <v>0</v>
      </c>
    </row>
    <row r="186" spans="1:17" s="132" customFormat="1" ht="12" customHeight="1">
      <c r="A186" s="128" t="s">
        <v>3</v>
      </c>
      <c r="B186" s="128"/>
      <c r="C186" s="129">
        <v>1120121201</v>
      </c>
      <c r="D186" s="342" t="s">
        <v>985</v>
      </c>
      <c r="E186" s="130" t="s">
        <v>6</v>
      </c>
      <c r="F186" s="130" t="s">
        <v>349</v>
      </c>
      <c r="G186" s="139">
        <f>IF(F186="I",IFERROR(VLOOKUP(C186,'BG 032021'!A:C,3,FALSE),0),0)</f>
        <v>0</v>
      </c>
      <c r="H186" s="131"/>
      <c r="I186" s="371">
        <f>IF(F186="I",IFERROR(VLOOKUP(C186,'BG 032021'!A:D,4,FALSE),0),0)</f>
        <v>0</v>
      </c>
      <c r="J186" s="131"/>
      <c r="K186" s="139">
        <f>IF(F186="I",SUMIF('BG 2020'!B:B,Clasificaciones!C186,'BG 2020'!D:D),0)</f>
        <v>0</v>
      </c>
      <c r="L186" s="131"/>
      <c r="M186" s="371">
        <f>IF(F186="I",SUMIF('BG 2020'!B:B,Clasificaciones!C186,'BG 2020'!E:E),0)</f>
        <v>0</v>
      </c>
      <c r="N186" s="131"/>
      <c r="O186" s="139">
        <f>IF(F186="I",SUMIF('EERR 032020'!G:G,Clasificaciones!C186,'EERR 032020'!D:D),0)</f>
        <v>0</v>
      </c>
      <c r="P186" s="131"/>
      <c r="Q186" s="371">
        <f>IF(F186="I",SUMIF('EERR 032020'!G:G,Clasificaciones!C186,'EERR 032020'!E:E),0)</f>
        <v>0</v>
      </c>
    </row>
    <row r="187" spans="1:17" s="132" customFormat="1" ht="12" customHeight="1">
      <c r="A187" s="128" t="s">
        <v>3</v>
      </c>
      <c r="B187" s="128"/>
      <c r="C187" s="129">
        <v>1120121202</v>
      </c>
      <c r="D187" s="342" t="s">
        <v>1000</v>
      </c>
      <c r="E187" s="130" t="s">
        <v>231</v>
      </c>
      <c r="F187" s="130" t="s">
        <v>349</v>
      </c>
      <c r="G187" s="139">
        <f>IF(F187="I",IFERROR(VLOOKUP(C187,'BG 032021'!A:C,3,FALSE),0),0)</f>
        <v>0</v>
      </c>
      <c r="H187" s="131"/>
      <c r="I187" s="371">
        <f>IF(F187="I",IFERROR(VLOOKUP(C187,'BG 032021'!A:D,4,FALSE),0),0)</f>
        <v>0</v>
      </c>
      <c r="J187" s="131"/>
      <c r="K187" s="139">
        <f>IF(F187="I",SUMIF('BG 2020'!B:B,Clasificaciones!C187,'BG 2020'!D:D),0)</f>
        <v>0</v>
      </c>
      <c r="L187" s="131"/>
      <c r="M187" s="371">
        <f>IF(F187="I",SUMIF('BG 2020'!B:B,Clasificaciones!C187,'BG 2020'!E:E),0)</f>
        <v>0</v>
      </c>
      <c r="N187" s="131"/>
      <c r="O187" s="139">
        <f>IF(F187="I",SUMIF('EERR 032020'!G:G,Clasificaciones!C187,'EERR 032020'!D:D),0)</f>
        <v>0</v>
      </c>
      <c r="P187" s="131"/>
      <c r="Q187" s="371">
        <f>IF(F187="I",SUMIF('EERR 032020'!G:G,Clasificaciones!C187,'EERR 032020'!E:E),0)</f>
        <v>0</v>
      </c>
    </row>
    <row r="188" spans="1:17" s="132" customFormat="1" ht="12" customHeight="1">
      <c r="A188" s="128" t="s">
        <v>3</v>
      </c>
      <c r="B188" s="128"/>
      <c r="C188" s="129">
        <v>11201213</v>
      </c>
      <c r="D188" s="342" t="s">
        <v>1119</v>
      </c>
      <c r="E188" s="130" t="s">
        <v>6</v>
      </c>
      <c r="F188" s="130" t="s">
        <v>348</v>
      </c>
      <c r="G188" s="139">
        <f>IF(F188="I",IFERROR(VLOOKUP(C188,'BG 032021'!A:C,3,FALSE),0),0)</f>
        <v>0</v>
      </c>
      <c r="H188" s="131"/>
      <c r="I188" s="371">
        <f>IF(F188="I",IFERROR(VLOOKUP(C188,'BG 032021'!A:D,4,FALSE),0),0)</f>
        <v>0</v>
      </c>
      <c r="J188" s="131"/>
      <c r="K188" s="139">
        <f>IF(F188="I",SUMIF('BG 2020'!B:B,Clasificaciones!C188,'BG 2020'!D:D),0)</f>
        <v>0</v>
      </c>
      <c r="L188" s="131"/>
      <c r="M188" s="371">
        <f>IF(F188="I",SUMIF('BG 2020'!B:B,Clasificaciones!C188,'BG 2020'!E:E),0)</f>
        <v>0</v>
      </c>
      <c r="N188" s="131"/>
      <c r="O188" s="139">
        <f>IF(F188="I",SUMIF('EERR 032020'!G:G,Clasificaciones!C188,'EERR 032020'!D:D),0)</f>
        <v>0</v>
      </c>
      <c r="P188" s="131"/>
      <c r="Q188" s="371">
        <f>IF(F188="I",SUMIF('EERR 032020'!G:G,Clasificaciones!C188,'EERR 032020'!E:E),0)</f>
        <v>0</v>
      </c>
    </row>
    <row r="189" spans="1:17" s="132" customFormat="1" ht="12" customHeight="1">
      <c r="A189" s="128" t="s">
        <v>3</v>
      </c>
      <c r="B189" s="128"/>
      <c r="C189" s="129">
        <v>1120121301</v>
      </c>
      <c r="D189" s="342" t="s">
        <v>986</v>
      </c>
      <c r="E189" s="130" t="s">
        <v>6</v>
      </c>
      <c r="F189" s="130" t="s">
        <v>349</v>
      </c>
      <c r="G189" s="139">
        <f>IF(F189="I",IFERROR(VLOOKUP(C189,'BG 032021'!A:C,3,FALSE),0),0)</f>
        <v>0</v>
      </c>
      <c r="H189" s="131"/>
      <c r="I189" s="371">
        <f>IF(F189="I",IFERROR(VLOOKUP(C189,'BG 032021'!A:D,4,FALSE),0),0)</f>
        <v>0</v>
      </c>
      <c r="J189" s="131"/>
      <c r="K189" s="139">
        <f>IF(F189="I",SUMIF('BG 2020'!B:B,Clasificaciones!C189,'BG 2020'!D:D),0)</f>
        <v>0</v>
      </c>
      <c r="L189" s="131"/>
      <c r="M189" s="371">
        <f>IF(F189="I",SUMIF('BG 2020'!B:B,Clasificaciones!C189,'BG 2020'!E:E),0)</f>
        <v>0</v>
      </c>
      <c r="N189" s="131"/>
      <c r="O189" s="139">
        <f>IF(F189="I",SUMIF('EERR 032020'!G:G,Clasificaciones!C189,'EERR 032020'!D:D),0)</f>
        <v>0</v>
      </c>
      <c r="P189" s="131"/>
      <c r="Q189" s="371">
        <f>IF(F189="I",SUMIF('EERR 032020'!G:G,Clasificaciones!C189,'EERR 032020'!E:E),0)</f>
        <v>0</v>
      </c>
    </row>
    <row r="190" spans="1:17" s="132" customFormat="1" ht="12" customHeight="1">
      <c r="A190" s="128" t="s">
        <v>3</v>
      </c>
      <c r="B190" s="128"/>
      <c r="C190" s="129">
        <v>1120121302</v>
      </c>
      <c r="D190" s="342" t="s">
        <v>987</v>
      </c>
      <c r="E190" s="130" t="s">
        <v>231</v>
      </c>
      <c r="F190" s="130" t="s">
        <v>349</v>
      </c>
      <c r="G190" s="139">
        <f>IF(F190="I",IFERROR(VLOOKUP(C190,'BG 032021'!A:C,3,FALSE),0),0)</f>
        <v>0</v>
      </c>
      <c r="H190" s="131"/>
      <c r="I190" s="371">
        <f>IF(F190="I",IFERROR(VLOOKUP(C190,'BG 032021'!A:D,4,FALSE),0),0)</f>
        <v>0</v>
      </c>
      <c r="J190" s="131"/>
      <c r="K190" s="139">
        <f>IF(F190="I",SUMIF('BG 2020'!B:B,Clasificaciones!C190,'BG 2020'!D:D),0)</f>
        <v>0</v>
      </c>
      <c r="L190" s="131"/>
      <c r="M190" s="371">
        <f>IF(F190="I",SUMIF('BG 2020'!B:B,Clasificaciones!C190,'BG 2020'!E:E),0)</f>
        <v>0</v>
      </c>
      <c r="N190" s="131"/>
      <c r="O190" s="139">
        <f>IF(F190="I",SUMIF('EERR 032020'!G:G,Clasificaciones!C190,'EERR 032020'!D:D),0)</f>
        <v>0</v>
      </c>
      <c r="P190" s="131"/>
      <c r="Q190" s="371">
        <f>IF(F190="I",SUMIF('EERR 032020'!G:G,Clasificaciones!C190,'EERR 032020'!E:E),0)</f>
        <v>0</v>
      </c>
    </row>
    <row r="191" spans="1:17" s="132" customFormat="1" ht="12" customHeight="1">
      <c r="A191" s="128" t="s">
        <v>3</v>
      </c>
      <c r="B191" s="128"/>
      <c r="C191" s="129">
        <v>11201214</v>
      </c>
      <c r="D191" s="342" t="s">
        <v>71</v>
      </c>
      <c r="E191" s="130" t="s">
        <v>6</v>
      </c>
      <c r="F191" s="130" t="s">
        <v>348</v>
      </c>
      <c r="G191" s="139">
        <f>IF(F191="I",IFERROR(VLOOKUP(C191,'BG 032021'!A:C,3,FALSE),0),0)</f>
        <v>0</v>
      </c>
      <c r="H191" s="131"/>
      <c r="I191" s="371">
        <f>IF(F191="I",IFERROR(VLOOKUP(C191,'BG 032021'!A:D,4,FALSE),0),0)</f>
        <v>0</v>
      </c>
      <c r="J191" s="131"/>
      <c r="K191" s="139">
        <f>IF(F191="I",SUMIF('BG 2020'!B:B,Clasificaciones!C191,'BG 2020'!D:D),0)</f>
        <v>0</v>
      </c>
      <c r="L191" s="131"/>
      <c r="M191" s="371">
        <f>IF(F191="I",SUMIF('BG 2020'!B:B,Clasificaciones!C191,'BG 2020'!E:E),0)</f>
        <v>0</v>
      </c>
      <c r="N191" s="131"/>
      <c r="O191" s="139">
        <f>IF(F191="I",SUMIF('EERR 032020'!G:G,Clasificaciones!C191,'EERR 032020'!D:D),0)</f>
        <v>0</v>
      </c>
      <c r="P191" s="131"/>
      <c r="Q191" s="371">
        <f>IF(F191="I",SUMIF('EERR 032020'!G:G,Clasificaciones!C191,'EERR 032020'!E:E),0)</f>
        <v>0</v>
      </c>
    </row>
    <row r="192" spans="1:17" s="132" customFormat="1" ht="12" customHeight="1">
      <c r="A192" s="128" t="s">
        <v>3</v>
      </c>
      <c r="B192" s="128"/>
      <c r="C192" s="129">
        <v>1120121401</v>
      </c>
      <c r="D192" s="342" t="s">
        <v>988</v>
      </c>
      <c r="E192" s="130" t="s">
        <v>6</v>
      </c>
      <c r="F192" s="130" t="s">
        <v>349</v>
      </c>
      <c r="G192" s="139">
        <f>IF(F192="I",IFERROR(VLOOKUP(C192,'BG 032021'!A:C,3,FALSE),0),0)</f>
        <v>0</v>
      </c>
      <c r="H192" s="131"/>
      <c r="I192" s="371">
        <f>IF(F192="I",IFERROR(VLOOKUP(C192,'BG 032021'!A:D,4,FALSE),0),0)</f>
        <v>0</v>
      </c>
      <c r="J192" s="131"/>
      <c r="K192" s="139">
        <f>IF(F192="I",SUMIF('BG 2020'!B:B,Clasificaciones!C192,'BG 2020'!D:D),0)</f>
        <v>0</v>
      </c>
      <c r="L192" s="131"/>
      <c r="M192" s="371">
        <f>IF(F192="I",SUMIF('BG 2020'!B:B,Clasificaciones!C192,'BG 2020'!E:E),0)</f>
        <v>0</v>
      </c>
      <c r="N192" s="131"/>
      <c r="O192" s="139">
        <f>IF(F192="I",SUMIF('EERR 032020'!G:G,Clasificaciones!C192,'EERR 032020'!D:D),0)</f>
        <v>0</v>
      </c>
      <c r="P192" s="131"/>
      <c r="Q192" s="371">
        <f>IF(F192="I",SUMIF('EERR 032020'!G:G,Clasificaciones!C192,'EERR 032020'!E:E),0)</f>
        <v>0</v>
      </c>
    </row>
    <row r="193" spans="1:17" s="132" customFormat="1" ht="12" customHeight="1">
      <c r="A193" s="128" t="s">
        <v>3</v>
      </c>
      <c r="B193" s="128"/>
      <c r="C193" s="129">
        <v>1120121402</v>
      </c>
      <c r="D193" s="342" t="s">
        <v>872</v>
      </c>
      <c r="E193" s="130" t="s">
        <v>231</v>
      </c>
      <c r="F193" s="130" t="s">
        <v>349</v>
      </c>
      <c r="G193" s="139">
        <f>IF(F193="I",IFERROR(VLOOKUP(C193,'BG 032021'!A:C,3,FALSE),0),0)</f>
        <v>0</v>
      </c>
      <c r="H193" s="131"/>
      <c r="I193" s="371">
        <f>IF(F193="I",IFERROR(VLOOKUP(C193,'BG 032021'!A:D,4,FALSE),0),0)</f>
        <v>0</v>
      </c>
      <c r="J193" s="131"/>
      <c r="K193" s="139">
        <f>IF(F193="I",SUMIF('BG 2020'!B:B,Clasificaciones!C193,'BG 2020'!D:D),0)</f>
        <v>0</v>
      </c>
      <c r="L193" s="131"/>
      <c r="M193" s="371">
        <f>IF(F193="I",SUMIF('BG 2020'!B:B,Clasificaciones!C193,'BG 2020'!E:E),0)</f>
        <v>0</v>
      </c>
      <c r="N193" s="131"/>
      <c r="O193" s="139">
        <f>IF(F193="I",SUMIF('EERR 032020'!G:G,Clasificaciones!C193,'EERR 032020'!D:D),0)</f>
        <v>0</v>
      </c>
      <c r="P193" s="131"/>
      <c r="Q193" s="371">
        <f>IF(F193="I",SUMIF('EERR 032020'!G:G,Clasificaciones!C193,'EERR 032020'!E:E),0)</f>
        <v>0</v>
      </c>
    </row>
    <row r="194" spans="1:17" s="132" customFormat="1" ht="12" customHeight="1">
      <c r="A194" s="128" t="s">
        <v>3</v>
      </c>
      <c r="B194" s="128"/>
      <c r="C194" s="129">
        <v>11202</v>
      </c>
      <c r="D194" s="342" t="s">
        <v>1175</v>
      </c>
      <c r="E194" s="130" t="s">
        <v>6</v>
      </c>
      <c r="F194" s="130" t="s">
        <v>348</v>
      </c>
      <c r="G194" s="139">
        <f>IF(F194="I",IFERROR(VLOOKUP(C194,'BG 032021'!A:C,3,FALSE),0),0)</f>
        <v>0</v>
      </c>
      <c r="H194" s="131"/>
      <c r="I194" s="371">
        <f>IF(F194="I",IFERROR(VLOOKUP(C194,'BG 032021'!A:D,4,FALSE),0),0)</f>
        <v>0</v>
      </c>
      <c r="J194" s="131"/>
      <c r="K194" s="139">
        <f>IF(F194="I",SUMIF('BG 2020'!B:B,Clasificaciones!C194,'BG 2020'!D:D),0)</f>
        <v>0</v>
      </c>
      <c r="L194" s="131"/>
      <c r="M194" s="371">
        <f>IF(F194="I",SUMIF('BG 2020'!B:B,Clasificaciones!C194,'BG 2020'!E:E),0)</f>
        <v>0</v>
      </c>
      <c r="N194" s="131"/>
      <c r="O194" s="139">
        <f>IF(F194="I",SUMIF('EERR 032020'!G:G,Clasificaciones!C194,'EERR 032020'!D:D),0)</f>
        <v>0</v>
      </c>
      <c r="P194" s="131"/>
      <c r="Q194" s="371">
        <f>IF(F194="I",SUMIF('EERR 032020'!G:G,Clasificaciones!C194,'EERR 032020'!E:E),0)</f>
        <v>0</v>
      </c>
    </row>
    <row r="195" spans="1:17" s="132" customFormat="1" ht="12" customHeight="1">
      <c r="A195" s="128" t="s">
        <v>3</v>
      </c>
      <c r="B195" s="128"/>
      <c r="C195" s="129">
        <v>112021</v>
      </c>
      <c r="D195" s="342" t="s">
        <v>927</v>
      </c>
      <c r="E195" s="130" t="s">
        <v>6</v>
      </c>
      <c r="F195" s="130" t="s">
        <v>348</v>
      </c>
      <c r="G195" s="139">
        <f>IF(F195="I",IFERROR(VLOOKUP(C195,'BG 032021'!A:C,3,FALSE),0),0)</f>
        <v>0</v>
      </c>
      <c r="H195" s="131"/>
      <c r="I195" s="371">
        <f>IF(F195="I",IFERROR(VLOOKUP(C195,'BG 032021'!A:D,4,FALSE),0),0)</f>
        <v>0</v>
      </c>
      <c r="J195" s="131"/>
      <c r="K195" s="139">
        <f>IF(F195="I",SUMIF('BG 2020'!B:B,Clasificaciones!C195,'BG 2020'!D:D),0)</f>
        <v>0</v>
      </c>
      <c r="L195" s="131"/>
      <c r="M195" s="371">
        <f>IF(F195="I",SUMIF('BG 2020'!B:B,Clasificaciones!C195,'BG 2020'!E:E),0)</f>
        <v>0</v>
      </c>
      <c r="N195" s="131"/>
      <c r="O195" s="139">
        <f>IF(F195="I",SUMIF('EERR 032020'!G:G,Clasificaciones!C195,'EERR 032020'!D:D),0)</f>
        <v>0</v>
      </c>
      <c r="P195" s="131"/>
      <c r="Q195" s="371">
        <f>IF(F195="I",SUMIF('EERR 032020'!G:G,Clasificaciones!C195,'EERR 032020'!E:E),0)</f>
        <v>0</v>
      </c>
    </row>
    <row r="196" spans="1:17" s="132" customFormat="1" ht="12" customHeight="1">
      <c r="A196" s="128" t="s">
        <v>3</v>
      </c>
      <c r="B196" s="128"/>
      <c r="C196" s="129">
        <v>1120211</v>
      </c>
      <c r="D196" s="342" t="s">
        <v>869</v>
      </c>
      <c r="E196" s="130" t="s">
        <v>6</v>
      </c>
      <c r="F196" s="130" t="s">
        <v>348</v>
      </c>
      <c r="G196" s="139">
        <f>IF(F196="I",IFERROR(VLOOKUP(C196,'BG 032021'!A:C,3,FALSE),0),0)</f>
        <v>0</v>
      </c>
      <c r="H196" s="131"/>
      <c r="I196" s="371">
        <f>IF(F196="I",IFERROR(VLOOKUP(C196,'BG 032021'!A:D,4,FALSE),0),0)</f>
        <v>0</v>
      </c>
      <c r="J196" s="131"/>
      <c r="K196" s="139">
        <f>IF(F196="I",SUMIF('BG 2020'!B:B,Clasificaciones!C196,'BG 2020'!D:D),0)</f>
        <v>0</v>
      </c>
      <c r="L196" s="131"/>
      <c r="M196" s="371">
        <f>IF(F196="I",SUMIF('BG 2020'!B:B,Clasificaciones!C196,'BG 2020'!E:E),0)</f>
        <v>0</v>
      </c>
      <c r="N196" s="131"/>
      <c r="O196" s="139">
        <f>IF(F196="I",SUMIF('EERR 032020'!G:G,Clasificaciones!C196,'EERR 032020'!D:D),0)</f>
        <v>0</v>
      </c>
      <c r="P196" s="131"/>
      <c r="Q196" s="371">
        <f>IF(F196="I",SUMIF('EERR 032020'!G:G,Clasificaciones!C196,'EERR 032020'!E:E),0)</f>
        <v>0</v>
      </c>
    </row>
    <row r="197" spans="1:17" s="132" customFormat="1" ht="12" customHeight="1">
      <c r="A197" s="128" t="s">
        <v>3</v>
      </c>
      <c r="B197" s="128"/>
      <c r="C197" s="129">
        <v>11202111</v>
      </c>
      <c r="D197" s="342" t="s">
        <v>1176</v>
      </c>
      <c r="E197" s="130" t="s">
        <v>6</v>
      </c>
      <c r="F197" s="130" t="s">
        <v>348</v>
      </c>
      <c r="G197" s="139">
        <f>IF(F197="I",IFERROR(VLOOKUP(C197,'BG 032021'!A:C,3,FALSE),0),0)</f>
        <v>0</v>
      </c>
      <c r="H197" s="131"/>
      <c r="I197" s="371">
        <f>IF(F197="I",IFERROR(VLOOKUP(C197,'BG 032021'!A:D,4,FALSE),0),0)</f>
        <v>0</v>
      </c>
      <c r="J197" s="131"/>
      <c r="K197" s="139">
        <f>IF(F197="I",SUMIF('BG 2020'!B:B,Clasificaciones!C197,'BG 2020'!D:D),0)</f>
        <v>0</v>
      </c>
      <c r="L197" s="131"/>
      <c r="M197" s="371">
        <f>IF(F197="I",SUMIF('BG 2020'!B:B,Clasificaciones!C197,'BG 2020'!E:E),0)</f>
        <v>0</v>
      </c>
      <c r="N197" s="131"/>
      <c r="O197" s="139">
        <f>IF(F197="I",SUMIF('EERR 032020'!G:G,Clasificaciones!C197,'EERR 032020'!D:D),0)</f>
        <v>0</v>
      </c>
      <c r="P197" s="131"/>
      <c r="Q197" s="371">
        <f>IF(F197="I",SUMIF('EERR 032020'!G:G,Clasificaciones!C197,'EERR 032020'!E:E),0)</f>
        <v>0</v>
      </c>
    </row>
    <row r="198" spans="1:17" s="132" customFormat="1" ht="12" customHeight="1">
      <c r="A198" s="128" t="s">
        <v>3</v>
      </c>
      <c r="B198" s="128" t="s">
        <v>632</v>
      </c>
      <c r="C198" s="129">
        <v>1120211101</v>
      </c>
      <c r="D198" s="342" t="s">
        <v>1177</v>
      </c>
      <c r="E198" s="130" t="s">
        <v>6</v>
      </c>
      <c r="F198" s="130" t="s">
        <v>349</v>
      </c>
      <c r="G198" s="139">
        <f>IF(F198="I",IFERROR(VLOOKUP(C198,'BG 032021'!A:C,3,FALSE),0),0)</f>
        <v>0</v>
      </c>
      <c r="H198" s="131"/>
      <c r="I198" s="371">
        <f>IF(F198="I",IFERROR(VLOOKUP(C198,'BG 032021'!A:D,4,FALSE),0),0)</f>
        <v>0</v>
      </c>
      <c r="J198" s="131"/>
      <c r="K198" s="139">
        <f>IF(F198="I",SUMIF('BG 2020'!B:B,Clasificaciones!C198,'BG 2020'!D:D),0)</f>
        <v>170000000</v>
      </c>
      <c r="L198" s="131"/>
      <c r="M198" s="371">
        <f>IF(F198="I",SUMIF('BG 2020'!B:B,Clasificaciones!C198,'BG 2020'!E:E),0)</f>
        <v>24666.420000000013</v>
      </c>
      <c r="N198" s="131"/>
      <c r="O198" s="139">
        <f>IF(F198="I",SUMIF('EERR 032020'!G:G,Clasificaciones!C198,'EERR 032020'!D:D),0)</f>
        <v>0</v>
      </c>
      <c r="P198" s="131"/>
      <c r="Q198" s="371">
        <f>IF(F198="I",SUMIF('EERR 032020'!G:G,Clasificaciones!C198,'EERR 032020'!E:E),0)</f>
        <v>0</v>
      </c>
    </row>
    <row r="199" spans="1:17" s="132" customFormat="1" ht="12" customHeight="1">
      <c r="A199" s="128" t="s">
        <v>3</v>
      </c>
      <c r="B199" s="128"/>
      <c r="C199" s="129">
        <v>1120212</v>
      </c>
      <c r="D199" s="342" t="s">
        <v>873</v>
      </c>
      <c r="E199" s="130" t="s">
        <v>6</v>
      </c>
      <c r="F199" s="130" t="s">
        <v>348</v>
      </c>
      <c r="G199" s="139">
        <f>IF(F199="I",IFERROR(VLOOKUP(C199,'BG 032021'!A:C,3,FALSE),0),0)</f>
        <v>0</v>
      </c>
      <c r="H199" s="131"/>
      <c r="I199" s="371">
        <f>IF(F199="I",IFERROR(VLOOKUP(C199,'BG 032021'!A:D,4,FALSE),0),0)</f>
        <v>0</v>
      </c>
      <c r="J199" s="131"/>
      <c r="K199" s="139">
        <f>IF(F199="I",SUMIF('BG 2020'!B:B,Clasificaciones!C199,'BG 2020'!D:D),0)</f>
        <v>0</v>
      </c>
      <c r="L199" s="131"/>
      <c r="M199" s="371">
        <f>IF(F199="I",SUMIF('BG 2020'!B:B,Clasificaciones!C199,'BG 2020'!E:E),0)</f>
        <v>0</v>
      </c>
      <c r="N199" s="131"/>
      <c r="O199" s="139">
        <f>IF(F199="I",SUMIF('EERR 032020'!G:G,Clasificaciones!C199,'EERR 032020'!D:D),0)</f>
        <v>0</v>
      </c>
      <c r="P199" s="131"/>
      <c r="Q199" s="371">
        <f>IF(F199="I",SUMIF('EERR 032020'!G:G,Clasificaciones!C199,'EERR 032020'!E:E),0)</f>
        <v>0</v>
      </c>
    </row>
    <row r="200" spans="1:17" s="132" customFormat="1" ht="12" customHeight="1">
      <c r="A200" s="128" t="s">
        <v>3</v>
      </c>
      <c r="B200" s="128"/>
      <c r="C200" s="129">
        <v>1120213</v>
      </c>
      <c r="D200" s="342" t="s">
        <v>878</v>
      </c>
      <c r="E200" s="130" t="s">
        <v>6</v>
      </c>
      <c r="F200" s="130" t="s">
        <v>348</v>
      </c>
      <c r="G200" s="139">
        <f>IF(F200="I",IFERROR(VLOOKUP(C200,'BG 032021'!A:C,3,FALSE),0),0)</f>
        <v>0</v>
      </c>
      <c r="H200" s="131"/>
      <c r="I200" s="371">
        <f>IF(F200="I",IFERROR(VLOOKUP(C200,'BG 032021'!A:D,4,FALSE),0),0)</f>
        <v>0</v>
      </c>
      <c r="J200" s="131"/>
      <c r="K200" s="139">
        <f>IF(F200="I",SUMIF('BG 2020'!B:B,Clasificaciones!C200,'BG 2020'!D:D),0)</f>
        <v>0</v>
      </c>
      <c r="L200" s="131"/>
      <c r="M200" s="371">
        <f>IF(F200="I",SUMIF('BG 2020'!B:B,Clasificaciones!C200,'BG 2020'!E:E),0)</f>
        <v>0</v>
      </c>
      <c r="N200" s="131"/>
      <c r="O200" s="139">
        <f>IF(F200="I",SUMIF('EERR 032020'!G:G,Clasificaciones!C200,'EERR 032020'!D:D),0)</f>
        <v>0</v>
      </c>
      <c r="P200" s="131"/>
      <c r="Q200" s="371">
        <f>IF(F200="I",SUMIF('EERR 032020'!G:G,Clasificaciones!C200,'EERR 032020'!E:E),0)</f>
        <v>0</v>
      </c>
    </row>
    <row r="201" spans="1:17" s="132" customFormat="1" ht="12" customHeight="1">
      <c r="A201" s="128" t="s">
        <v>3</v>
      </c>
      <c r="B201" s="128"/>
      <c r="C201" s="129">
        <v>1120214</v>
      </c>
      <c r="D201" s="342" t="s">
        <v>1131</v>
      </c>
      <c r="E201" s="130" t="s">
        <v>6</v>
      </c>
      <c r="F201" s="130" t="s">
        <v>348</v>
      </c>
      <c r="G201" s="139">
        <f>IF(F201="I",IFERROR(VLOOKUP(C201,'BG 032021'!A:C,3,FALSE),0),0)</f>
        <v>0</v>
      </c>
      <c r="H201" s="131"/>
      <c r="I201" s="371">
        <f>IF(F201="I",IFERROR(VLOOKUP(C201,'BG 032021'!A:D,4,FALSE),0),0)</f>
        <v>0</v>
      </c>
      <c r="J201" s="131"/>
      <c r="K201" s="139">
        <f>IF(F201="I",SUMIF('BG 2020'!B:B,Clasificaciones!C201,'BG 2020'!D:D),0)</f>
        <v>0</v>
      </c>
      <c r="L201" s="131"/>
      <c r="M201" s="371">
        <f>IF(F201="I",SUMIF('BG 2020'!B:B,Clasificaciones!C201,'BG 2020'!E:E),0)</f>
        <v>0</v>
      </c>
      <c r="N201" s="131"/>
      <c r="O201" s="139">
        <f>IF(F201="I",SUMIF('EERR 032020'!G:G,Clasificaciones!C201,'EERR 032020'!D:D),0)</f>
        <v>0</v>
      </c>
      <c r="P201" s="131"/>
      <c r="Q201" s="371">
        <f>IF(F201="I",SUMIF('EERR 032020'!G:G,Clasificaciones!C201,'EERR 032020'!E:E),0)</f>
        <v>0</v>
      </c>
    </row>
    <row r="202" spans="1:17" s="132" customFormat="1" ht="12" customHeight="1">
      <c r="A202" s="128" t="s">
        <v>3</v>
      </c>
      <c r="B202" s="128"/>
      <c r="C202" s="129">
        <v>1120215</v>
      </c>
      <c r="D202" s="342" t="s">
        <v>1178</v>
      </c>
      <c r="E202" s="130" t="s">
        <v>6</v>
      </c>
      <c r="F202" s="130" t="s">
        <v>348</v>
      </c>
      <c r="G202" s="139">
        <f>IF(F202="I",IFERROR(VLOOKUP(C202,'BG 032021'!A:C,3,FALSE),0),0)</f>
        <v>0</v>
      </c>
      <c r="H202" s="131"/>
      <c r="I202" s="371">
        <f>IF(F202="I",IFERROR(VLOOKUP(C202,'BG 032021'!A:D,4,FALSE),0),0)</f>
        <v>0</v>
      </c>
      <c r="J202" s="131"/>
      <c r="K202" s="139">
        <f>IF(F202="I",SUMIF('BG 2020'!B:B,Clasificaciones!C202,'BG 2020'!D:D),0)</f>
        <v>0</v>
      </c>
      <c r="L202" s="131"/>
      <c r="M202" s="371">
        <f>IF(F202="I",SUMIF('BG 2020'!B:B,Clasificaciones!C202,'BG 2020'!E:E),0)</f>
        <v>0</v>
      </c>
      <c r="N202" s="131"/>
      <c r="O202" s="139">
        <f>IF(F202="I",SUMIF('EERR 032020'!G:G,Clasificaciones!C202,'EERR 032020'!D:D),0)</f>
        <v>0</v>
      </c>
      <c r="P202" s="131"/>
      <c r="Q202" s="371">
        <f>IF(F202="I",SUMIF('EERR 032020'!G:G,Clasificaciones!C202,'EERR 032020'!E:E),0)</f>
        <v>0</v>
      </c>
    </row>
    <row r="203" spans="1:17" s="132" customFormat="1" ht="12" customHeight="1">
      <c r="A203" s="128" t="s">
        <v>3</v>
      </c>
      <c r="B203" s="128" t="s">
        <v>632</v>
      </c>
      <c r="C203" s="129">
        <v>112021501</v>
      </c>
      <c r="D203" s="342" t="s">
        <v>1179</v>
      </c>
      <c r="E203" s="130" t="s">
        <v>6</v>
      </c>
      <c r="F203" s="130" t="s">
        <v>349</v>
      </c>
      <c r="G203" s="139">
        <f>IF(F203="I",IFERROR(VLOOKUP(C203,'BG 032021'!A:C,3,FALSE),0),0)</f>
        <v>0</v>
      </c>
      <c r="H203" s="131"/>
      <c r="I203" s="371">
        <f>IF(F203="I",IFERROR(VLOOKUP(C203,'BG 032021'!A:D,4,FALSE),0),0)</f>
        <v>0</v>
      </c>
      <c r="J203" s="131"/>
      <c r="K203" s="139">
        <f>IF(F203="I",SUMIF('BG 2020'!B:B,Clasificaciones!C203,'BG 2020'!D:D),0)</f>
        <v>72622603</v>
      </c>
      <c r="L203" s="131"/>
      <c r="M203" s="371">
        <f>IF(F203="I",SUMIF('BG 2020'!B:B,Clasificaciones!C203,'BG 2020'!E:E),0)</f>
        <v>10537.29</v>
      </c>
      <c r="N203" s="131"/>
      <c r="O203" s="139">
        <f>IF(F203="I",SUMIF('EERR 032020'!G:G,Clasificaciones!C203,'EERR 032020'!D:D),0)</f>
        <v>0</v>
      </c>
      <c r="P203" s="131"/>
      <c r="Q203" s="371">
        <f>IF(F203="I",SUMIF('EERR 032020'!G:G,Clasificaciones!C203,'EERR 032020'!E:E),0)</f>
        <v>0</v>
      </c>
    </row>
    <row r="204" spans="1:17" s="132" customFormat="1" ht="12" customHeight="1">
      <c r="A204" s="128" t="s">
        <v>3</v>
      </c>
      <c r="B204" s="128" t="s">
        <v>632</v>
      </c>
      <c r="C204" s="129">
        <v>112021502</v>
      </c>
      <c r="D204" s="342" t="s">
        <v>1180</v>
      </c>
      <c r="E204" s="130" t="s">
        <v>6</v>
      </c>
      <c r="F204" s="130" t="s">
        <v>349</v>
      </c>
      <c r="G204" s="139">
        <f>IF(F204="I",IFERROR(VLOOKUP(C204,'BG 032021'!A:C,3,FALSE),0),0)</f>
        <v>0</v>
      </c>
      <c r="H204" s="131"/>
      <c r="I204" s="371">
        <f>IF(F204="I",IFERROR(VLOOKUP(C204,'BG 032021'!A:D,4,FALSE),0),0)</f>
        <v>0</v>
      </c>
      <c r="J204" s="131"/>
      <c r="K204" s="139">
        <f>IF(F204="I",SUMIF('BG 2020'!B:B,Clasificaciones!C204,'BG 2020'!D:D),0)</f>
        <v>-71448904</v>
      </c>
      <c r="L204" s="131"/>
      <c r="M204" s="371">
        <f>IF(F204="I",SUMIF('BG 2020'!B:B,Clasificaciones!C204,'BG 2020'!E:E),0)</f>
        <v>-10366.990000000002</v>
      </c>
      <c r="N204" s="131"/>
      <c r="O204" s="139">
        <f>IF(F204="I",SUMIF('EERR 032020'!G:G,Clasificaciones!C204,'EERR 032020'!D:D),0)</f>
        <v>0</v>
      </c>
      <c r="P204" s="131"/>
      <c r="Q204" s="371">
        <f>IF(F204="I",SUMIF('EERR 032020'!G:G,Clasificaciones!C204,'EERR 032020'!E:E),0)</f>
        <v>0</v>
      </c>
    </row>
    <row r="205" spans="1:17" s="132" customFormat="1" ht="12" customHeight="1">
      <c r="A205" s="128" t="s">
        <v>3</v>
      </c>
      <c r="B205" s="128"/>
      <c r="C205" s="129">
        <v>1120216</v>
      </c>
      <c r="D205" s="342" t="s">
        <v>1181</v>
      </c>
      <c r="E205" s="130" t="s">
        <v>6</v>
      </c>
      <c r="F205" s="130" t="s">
        <v>349</v>
      </c>
      <c r="G205" s="139">
        <f>IF(F205="I",IFERROR(VLOOKUP(C205,'BG 032021'!A:C,3,FALSE),0),0)</f>
        <v>0</v>
      </c>
      <c r="H205" s="131"/>
      <c r="I205" s="371">
        <f>IF(F205="I",IFERROR(VLOOKUP(C205,'BG 032021'!A:D,4,FALSE),0),0)</f>
        <v>0</v>
      </c>
      <c r="J205" s="131"/>
      <c r="K205" s="139">
        <f>IF(F205="I",SUMIF('BG 2020'!B:B,Clasificaciones!C205,'BG 2020'!D:D),0)</f>
        <v>0</v>
      </c>
      <c r="L205" s="131"/>
      <c r="M205" s="371">
        <f>IF(F205="I",SUMIF('BG 2020'!B:B,Clasificaciones!C205,'BG 2020'!E:E),0)</f>
        <v>0</v>
      </c>
      <c r="N205" s="131"/>
      <c r="O205" s="139">
        <f>IF(F205="I",SUMIF('EERR 032020'!G:G,Clasificaciones!C205,'EERR 032020'!D:D),0)</f>
        <v>0</v>
      </c>
      <c r="P205" s="131"/>
      <c r="Q205" s="371">
        <f>IF(F205="I",SUMIF('EERR 032020'!G:G,Clasificaciones!C205,'EERR 032020'!E:E),0)</f>
        <v>0</v>
      </c>
    </row>
    <row r="206" spans="1:17" s="132" customFormat="1" ht="12" customHeight="1">
      <c r="A206" s="128" t="s">
        <v>3</v>
      </c>
      <c r="B206" s="128"/>
      <c r="C206" s="129">
        <v>11203</v>
      </c>
      <c r="D206" s="342" t="s">
        <v>157</v>
      </c>
      <c r="E206" s="130" t="s">
        <v>6</v>
      </c>
      <c r="F206" s="130" t="s">
        <v>348</v>
      </c>
      <c r="G206" s="139">
        <f>IF(F206="I",IFERROR(VLOOKUP(C206,'BG 032021'!A:C,3,FALSE),0),0)</f>
        <v>0</v>
      </c>
      <c r="H206" s="131"/>
      <c r="I206" s="371">
        <f>IF(F206="I",IFERROR(VLOOKUP(C206,'BG 032021'!A:D,4,FALSE),0),0)</f>
        <v>0</v>
      </c>
      <c r="J206" s="131"/>
      <c r="K206" s="139">
        <f>IF(F206="I",SUMIF('BG 2020'!B:B,Clasificaciones!C206,'BG 2020'!D:D),0)</f>
        <v>0</v>
      </c>
      <c r="L206" s="131"/>
      <c r="M206" s="371">
        <f>IF(F206="I",SUMIF('BG 2020'!B:B,Clasificaciones!C206,'BG 2020'!E:E),0)</f>
        <v>0</v>
      </c>
      <c r="N206" s="131"/>
      <c r="O206" s="139">
        <f>IF(F206="I",SUMIF('EERR 032020'!G:G,Clasificaciones!C206,'EERR 032020'!D:D),0)</f>
        <v>0</v>
      </c>
      <c r="P206" s="131"/>
      <c r="Q206" s="371">
        <f>IF(F206="I",SUMIF('EERR 032020'!G:G,Clasificaciones!C206,'EERR 032020'!E:E),0)</f>
        <v>0</v>
      </c>
    </row>
    <row r="207" spans="1:17" s="132" customFormat="1" ht="12" customHeight="1">
      <c r="A207" s="128" t="s">
        <v>3</v>
      </c>
      <c r="B207" s="128"/>
      <c r="C207" s="129">
        <v>112031</v>
      </c>
      <c r="D207" s="342" t="s">
        <v>899</v>
      </c>
      <c r="E207" s="130" t="s">
        <v>6</v>
      </c>
      <c r="F207" s="130" t="s">
        <v>348</v>
      </c>
      <c r="G207" s="139">
        <f>IF(F207="I",IFERROR(VLOOKUP(C207,'BG 032021'!A:C,3,FALSE),0),0)</f>
        <v>0</v>
      </c>
      <c r="H207" s="131"/>
      <c r="I207" s="371">
        <f>IF(F207="I",IFERROR(VLOOKUP(C207,'BG 032021'!A:D,4,FALSE),0),0)</f>
        <v>0</v>
      </c>
      <c r="J207" s="131"/>
      <c r="K207" s="139">
        <f>IF(F207="I",SUMIF('BG 2020'!B:B,Clasificaciones!C207,'BG 2020'!D:D),0)</f>
        <v>0</v>
      </c>
      <c r="L207" s="131"/>
      <c r="M207" s="371">
        <f>IF(F207="I",SUMIF('BG 2020'!B:B,Clasificaciones!C207,'BG 2020'!E:E),0)</f>
        <v>0</v>
      </c>
      <c r="N207" s="131"/>
      <c r="O207" s="139">
        <f>IF(F207="I",SUMIF('EERR 032020'!G:G,Clasificaciones!C207,'EERR 032020'!D:D),0)</f>
        <v>0</v>
      </c>
      <c r="P207" s="131"/>
      <c r="Q207" s="371">
        <f>IF(F207="I",SUMIF('EERR 032020'!G:G,Clasificaciones!C207,'EERR 032020'!E:E),0)</f>
        <v>0</v>
      </c>
    </row>
    <row r="208" spans="1:17" s="132" customFormat="1" ht="12" customHeight="1">
      <c r="A208" s="128" t="s">
        <v>3</v>
      </c>
      <c r="B208" s="128"/>
      <c r="C208" s="129">
        <v>11203101</v>
      </c>
      <c r="D208" s="342" t="s">
        <v>900</v>
      </c>
      <c r="E208" s="130" t="s">
        <v>6</v>
      </c>
      <c r="F208" s="130" t="s">
        <v>348</v>
      </c>
      <c r="G208" s="139">
        <f>IF(F208="I",IFERROR(VLOOKUP(C208,'BG 032021'!A:C,3,FALSE),0),0)</f>
        <v>0</v>
      </c>
      <c r="H208" s="131"/>
      <c r="I208" s="371">
        <f>IF(F208="I",IFERROR(VLOOKUP(C208,'BG 032021'!A:D,4,FALSE),0),0)</f>
        <v>0</v>
      </c>
      <c r="J208" s="131"/>
      <c r="K208" s="139">
        <f>IF(F208="I",SUMIF('BG 2020'!B:B,Clasificaciones!C208,'BG 2020'!D:D),0)</f>
        <v>0</v>
      </c>
      <c r="L208" s="131"/>
      <c r="M208" s="371">
        <f>IF(F208="I",SUMIF('BG 2020'!B:B,Clasificaciones!C208,'BG 2020'!E:E),0)</f>
        <v>0</v>
      </c>
      <c r="N208" s="131"/>
      <c r="O208" s="139">
        <f>IF(F208="I",SUMIF('EERR 032020'!G:G,Clasificaciones!C208,'EERR 032020'!D:D),0)</f>
        <v>0</v>
      </c>
      <c r="P208" s="131"/>
      <c r="Q208" s="371">
        <f>IF(F208="I",SUMIF('EERR 032020'!G:G,Clasificaciones!C208,'EERR 032020'!E:E),0)</f>
        <v>0</v>
      </c>
    </row>
    <row r="209" spans="1:17" s="132" customFormat="1" ht="12" customHeight="1">
      <c r="A209" s="128" t="s">
        <v>3</v>
      </c>
      <c r="B209" s="128" t="s">
        <v>631</v>
      </c>
      <c r="C209" s="129">
        <v>1120310101</v>
      </c>
      <c r="D209" s="342" t="s">
        <v>901</v>
      </c>
      <c r="E209" s="130" t="s">
        <v>6</v>
      </c>
      <c r="F209" s="130" t="s">
        <v>349</v>
      </c>
      <c r="G209" s="139">
        <f>IF(F209="I",IFERROR(VLOOKUP(C209,'BG 032021'!A:C,3,FALSE),0),0)</f>
        <v>23054000000</v>
      </c>
      <c r="H209" s="131"/>
      <c r="I209" s="371">
        <f>IF(F209="I",IFERROR(VLOOKUP(C209,'BG 032021'!A:D,4,FALSE),0),0)</f>
        <v>3672457.68</v>
      </c>
      <c r="J209" s="131"/>
      <c r="K209" s="139">
        <f>IF(F209="I",SUMIF('BG 2020'!B:B,Clasificaciones!C209,'BG 2020'!D:D),0)</f>
        <v>16682000000</v>
      </c>
      <c r="L209" s="131"/>
      <c r="M209" s="371">
        <f>IF(F209="I",SUMIF('BG 2020'!B:B,Clasificaciones!C209,'BG 2020'!E:E),0)</f>
        <v>2420501.5700000003</v>
      </c>
      <c r="N209" s="131"/>
      <c r="O209" s="139">
        <f>IF(F209="I",SUMIF('EERR 032020'!G:G,Clasificaciones!C209,'EERR 032020'!D:D),0)</f>
        <v>0</v>
      </c>
      <c r="P209" s="131"/>
      <c r="Q209" s="371">
        <f>IF(F209="I",SUMIF('EERR 032020'!G:G,Clasificaciones!C209,'EERR 032020'!E:E),0)</f>
        <v>0</v>
      </c>
    </row>
    <row r="210" spans="1:17" s="132" customFormat="1" ht="12" customHeight="1">
      <c r="A210" s="128" t="s">
        <v>3</v>
      </c>
      <c r="B210" s="128" t="s">
        <v>631</v>
      </c>
      <c r="C210" s="129">
        <v>1120310102</v>
      </c>
      <c r="D210" s="342" t="s">
        <v>902</v>
      </c>
      <c r="E210" s="130" t="s">
        <v>231</v>
      </c>
      <c r="F210" s="130" t="s">
        <v>349</v>
      </c>
      <c r="G210" s="139">
        <f>IF(F210="I",IFERROR(VLOOKUP(C210,'BG 032021'!A:C,3,FALSE),0),0)</f>
        <v>3138770000</v>
      </c>
      <c r="H210" s="131"/>
      <c r="I210" s="371">
        <f>IF(F210="I",IFERROR(VLOOKUP(C210,'BG 032021'!A:D,4,FALSE),0),0)</f>
        <v>500000</v>
      </c>
      <c r="J210" s="131"/>
      <c r="K210" s="139">
        <f>IF(F210="I",SUMIF('BG 2020'!B:B,Clasificaciones!C210,'BG 2020'!D:D),0)</f>
        <v>5237889600</v>
      </c>
      <c r="L210" s="131"/>
      <c r="M210" s="371">
        <f>IF(F210="I",SUMIF('BG 2020'!B:B,Clasificaciones!C210,'BG 2020'!E:E),0)</f>
        <v>760000</v>
      </c>
      <c r="N210" s="131"/>
      <c r="O210" s="139">
        <f>IF(F210="I",SUMIF('EERR 032020'!G:G,Clasificaciones!C210,'EERR 032020'!D:D),0)</f>
        <v>0</v>
      </c>
      <c r="P210" s="131"/>
      <c r="Q210" s="371">
        <f>IF(F210="I",SUMIF('EERR 032020'!G:G,Clasificaciones!C210,'EERR 032020'!E:E),0)</f>
        <v>0</v>
      </c>
    </row>
    <row r="211" spans="1:17" s="132" customFormat="1" ht="12" customHeight="1">
      <c r="A211" s="128" t="s">
        <v>3</v>
      </c>
      <c r="B211" s="128"/>
      <c r="C211" s="129">
        <v>112032</v>
      </c>
      <c r="D211" s="342" t="s">
        <v>1182</v>
      </c>
      <c r="E211" s="130" t="s">
        <v>6</v>
      </c>
      <c r="F211" s="130" t="s">
        <v>348</v>
      </c>
      <c r="G211" s="139">
        <f>IF(F211="I",IFERROR(VLOOKUP(C211,'BG 032021'!A:C,3,FALSE),0),0)</f>
        <v>0</v>
      </c>
      <c r="H211" s="131"/>
      <c r="I211" s="371">
        <f>IF(F211="I",IFERROR(VLOOKUP(C211,'BG 032021'!A:D,4,FALSE),0),0)</f>
        <v>0</v>
      </c>
      <c r="J211" s="131"/>
      <c r="K211" s="139">
        <f>IF(F211="I",SUMIF('BG 2020'!B:B,Clasificaciones!C211,'BG 2020'!D:D),0)</f>
        <v>0</v>
      </c>
      <c r="L211" s="131"/>
      <c r="M211" s="371">
        <f>IF(F211="I",SUMIF('BG 2020'!B:B,Clasificaciones!C211,'BG 2020'!E:E),0)</f>
        <v>0</v>
      </c>
      <c r="N211" s="131"/>
      <c r="O211" s="139">
        <f>IF(F211="I",SUMIF('EERR 032020'!G:G,Clasificaciones!C211,'EERR 032020'!D:D),0)</f>
        <v>0</v>
      </c>
      <c r="P211" s="131"/>
      <c r="Q211" s="371">
        <f>IF(F211="I",SUMIF('EERR 032020'!G:G,Clasificaciones!C211,'EERR 032020'!E:E),0)</f>
        <v>0</v>
      </c>
    </row>
    <row r="212" spans="1:17" s="132" customFormat="1" ht="12" customHeight="1">
      <c r="A212" s="128" t="s">
        <v>3</v>
      </c>
      <c r="B212" s="128"/>
      <c r="C212" s="129">
        <v>11203201</v>
      </c>
      <c r="D212" s="342" t="s">
        <v>1182</v>
      </c>
      <c r="E212" s="130" t="s">
        <v>6</v>
      </c>
      <c r="F212" s="130" t="s">
        <v>348</v>
      </c>
      <c r="G212" s="139">
        <f>IF(F212="I",IFERROR(VLOOKUP(C212,'BG 032021'!A:C,3,FALSE),0),0)</f>
        <v>0</v>
      </c>
      <c r="H212" s="131"/>
      <c r="I212" s="371">
        <f>IF(F212="I",IFERROR(VLOOKUP(C212,'BG 032021'!A:D,4,FALSE),0),0)</f>
        <v>0</v>
      </c>
      <c r="J212" s="131"/>
      <c r="K212" s="139">
        <f>IF(F212="I",SUMIF('BG 2020'!B:B,Clasificaciones!C212,'BG 2020'!D:D),0)</f>
        <v>0</v>
      </c>
      <c r="L212" s="131"/>
      <c r="M212" s="371">
        <f>IF(F212="I",SUMIF('BG 2020'!B:B,Clasificaciones!C212,'BG 2020'!E:E),0)</f>
        <v>0</v>
      </c>
      <c r="N212" s="131"/>
      <c r="O212" s="139">
        <f>IF(F212="I",SUMIF('EERR 032020'!G:G,Clasificaciones!C212,'EERR 032020'!D:D),0)</f>
        <v>0</v>
      </c>
      <c r="P212" s="131"/>
      <c r="Q212" s="371">
        <f>IF(F212="I",SUMIF('EERR 032020'!G:G,Clasificaciones!C212,'EERR 032020'!E:E),0)</f>
        <v>0</v>
      </c>
    </row>
    <row r="213" spans="1:17" s="132" customFormat="1" ht="12" customHeight="1">
      <c r="A213" s="128" t="s">
        <v>3</v>
      </c>
      <c r="B213" s="128"/>
      <c r="C213" s="129">
        <v>1120320101</v>
      </c>
      <c r="D213" s="342" t="s">
        <v>985</v>
      </c>
      <c r="E213" s="130" t="s">
        <v>6</v>
      </c>
      <c r="F213" s="130" t="s">
        <v>349</v>
      </c>
      <c r="G213" s="139">
        <f>IF(F213="I",IFERROR(VLOOKUP(C213,'BG 032021'!A:C,3,FALSE),0),0)</f>
        <v>0</v>
      </c>
      <c r="H213" s="131"/>
      <c r="I213" s="371">
        <f>IF(F213="I",IFERROR(VLOOKUP(C213,'BG 032021'!A:D,4,FALSE),0),0)</f>
        <v>0</v>
      </c>
      <c r="J213" s="131"/>
      <c r="K213" s="139">
        <f>IF(F213="I",SUMIF('BG 2020'!B:B,Clasificaciones!C213,'BG 2020'!D:D),0)</f>
        <v>0</v>
      </c>
      <c r="L213" s="131"/>
      <c r="M213" s="371">
        <f>IF(F213="I",SUMIF('BG 2020'!B:B,Clasificaciones!C213,'BG 2020'!E:E),0)</f>
        <v>0</v>
      </c>
      <c r="N213" s="131"/>
      <c r="O213" s="139">
        <f>IF(F213="I",SUMIF('EERR 032020'!G:G,Clasificaciones!C213,'EERR 032020'!D:D),0)</f>
        <v>0</v>
      </c>
      <c r="P213" s="131"/>
      <c r="Q213" s="371">
        <f>IF(F213="I",SUMIF('EERR 032020'!G:G,Clasificaciones!C213,'EERR 032020'!E:E),0)</f>
        <v>0</v>
      </c>
    </row>
    <row r="214" spans="1:17" s="132" customFormat="1" ht="12" customHeight="1">
      <c r="A214" s="128" t="s">
        <v>3</v>
      </c>
      <c r="B214" s="128"/>
      <c r="C214" s="129">
        <v>1120320102</v>
      </c>
      <c r="D214" s="342" t="s">
        <v>1000</v>
      </c>
      <c r="E214" s="130" t="s">
        <v>231</v>
      </c>
      <c r="F214" s="130" t="s">
        <v>349</v>
      </c>
      <c r="G214" s="139">
        <f>IF(F214="I",IFERROR(VLOOKUP(C214,'BG 032021'!A:C,3,FALSE),0),0)</f>
        <v>0</v>
      </c>
      <c r="H214" s="131"/>
      <c r="I214" s="371">
        <f>IF(F214="I",IFERROR(VLOOKUP(C214,'BG 032021'!A:D,4,FALSE),0),0)</f>
        <v>0</v>
      </c>
      <c r="J214" s="131"/>
      <c r="K214" s="139">
        <f>IF(F214="I",SUMIF('BG 2020'!B:B,Clasificaciones!C214,'BG 2020'!D:D),0)</f>
        <v>0</v>
      </c>
      <c r="L214" s="131"/>
      <c r="M214" s="371">
        <f>IF(F214="I",SUMIF('BG 2020'!B:B,Clasificaciones!C214,'BG 2020'!E:E),0)</f>
        <v>0</v>
      </c>
      <c r="N214" s="131"/>
      <c r="O214" s="139">
        <f>IF(F214="I",SUMIF('EERR 032020'!G:G,Clasificaciones!C214,'EERR 032020'!D:D),0)</f>
        <v>0</v>
      </c>
      <c r="P214" s="131"/>
      <c r="Q214" s="371">
        <f>IF(F214="I",SUMIF('EERR 032020'!G:G,Clasificaciones!C214,'EERR 032020'!E:E),0)</f>
        <v>0</v>
      </c>
    </row>
    <row r="215" spans="1:17" s="132" customFormat="1" ht="12" customHeight="1">
      <c r="A215" s="128" t="s">
        <v>3</v>
      </c>
      <c r="B215" s="128"/>
      <c r="C215" s="129">
        <v>1120320103</v>
      </c>
      <c r="D215" s="342" t="s">
        <v>986</v>
      </c>
      <c r="E215" s="130" t="s">
        <v>6</v>
      </c>
      <c r="F215" s="130" t="s">
        <v>349</v>
      </c>
      <c r="G215" s="139">
        <f>IF(F215="I",IFERROR(VLOOKUP(C215,'BG 032021'!A:C,3,FALSE),0),0)</f>
        <v>0</v>
      </c>
      <c r="H215" s="131"/>
      <c r="I215" s="371">
        <f>IF(F215="I",IFERROR(VLOOKUP(C215,'BG 032021'!A:D,4,FALSE),0),0)</f>
        <v>0</v>
      </c>
      <c r="J215" s="131"/>
      <c r="K215" s="139">
        <f>IF(F215="I",SUMIF('BG 2020'!B:B,Clasificaciones!C215,'BG 2020'!D:D),0)</f>
        <v>0</v>
      </c>
      <c r="L215" s="131"/>
      <c r="M215" s="371">
        <f>IF(F215="I",SUMIF('BG 2020'!B:B,Clasificaciones!C215,'BG 2020'!E:E),0)</f>
        <v>0</v>
      </c>
      <c r="N215" s="131"/>
      <c r="O215" s="139">
        <f>IF(F215="I",SUMIF('EERR 032020'!G:G,Clasificaciones!C215,'EERR 032020'!D:D),0)</f>
        <v>0</v>
      </c>
      <c r="P215" s="131"/>
      <c r="Q215" s="371">
        <f>IF(F215="I",SUMIF('EERR 032020'!G:G,Clasificaciones!C215,'EERR 032020'!E:E),0)</f>
        <v>0</v>
      </c>
    </row>
    <row r="216" spans="1:17" s="132" customFormat="1" ht="12" customHeight="1">
      <c r="A216" s="128" t="s">
        <v>3</v>
      </c>
      <c r="B216" s="128"/>
      <c r="C216" s="129">
        <v>1120320104</v>
      </c>
      <c r="D216" s="342" t="s">
        <v>987</v>
      </c>
      <c r="E216" s="130" t="s">
        <v>231</v>
      </c>
      <c r="F216" s="130" t="s">
        <v>349</v>
      </c>
      <c r="G216" s="139">
        <f>IF(F216="I",IFERROR(VLOOKUP(C216,'BG 032021'!A:C,3,FALSE),0),0)</f>
        <v>0</v>
      </c>
      <c r="H216" s="131"/>
      <c r="I216" s="371">
        <f>IF(F216="I",IFERROR(VLOOKUP(C216,'BG 032021'!A:D,4,FALSE),0),0)</f>
        <v>0</v>
      </c>
      <c r="J216" s="131"/>
      <c r="K216" s="139">
        <f>IF(F216="I",SUMIF('BG 2020'!B:B,Clasificaciones!C216,'BG 2020'!D:D),0)</f>
        <v>0</v>
      </c>
      <c r="L216" s="131"/>
      <c r="M216" s="371">
        <f>IF(F216="I",SUMIF('BG 2020'!B:B,Clasificaciones!C216,'BG 2020'!E:E),0)</f>
        <v>0</v>
      </c>
      <c r="N216" s="131"/>
      <c r="O216" s="139">
        <f>IF(F216="I",SUMIF('EERR 032020'!G:G,Clasificaciones!C216,'EERR 032020'!D:D),0)</f>
        <v>0</v>
      </c>
      <c r="P216" s="131"/>
      <c r="Q216" s="371">
        <f>IF(F216="I",SUMIF('EERR 032020'!G:G,Clasificaciones!C216,'EERR 032020'!E:E),0)</f>
        <v>0</v>
      </c>
    </row>
    <row r="217" spans="1:17" s="132" customFormat="1" ht="12" customHeight="1">
      <c r="A217" s="128" t="s">
        <v>3</v>
      </c>
      <c r="B217" s="128"/>
      <c r="C217" s="129">
        <v>1120320105</v>
      </c>
      <c r="D217" s="342" t="s">
        <v>988</v>
      </c>
      <c r="E217" s="130" t="s">
        <v>6</v>
      </c>
      <c r="F217" s="130" t="s">
        <v>349</v>
      </c>
      <c r="G217" s="139">
        <f>IF(F217="I",IFERROR(VLOOKUP(C217,'BG 032021'!A:C,3,FALSE),0),0)</f>
        <v>0</v>
      </c>
      <c r="H217" s="131"/>
      <c r="I217" s="371">
        <f>IF(F217="I",IFERROR(VLOOKUP(C217,'BG 032021'!A:D,4,FALSE),0),0)</f>
        <v>0</v>
      </c>
      <c r="J217" s="131"/>
      <c r="K217" s="139">
        <f>IF(F217="I",SUMIF('BG 2020'!B:B,Clasificaciones!C217,'BG 2020'!D:D),0)</f>
        <v>0</v>
      </c>
      <c r="L217" s="131"/>
      <c r="M217" s="371">
        <f>IF(F217="I",SUMIF('BG 2020'!B:B,Clasificaciones!C217,'BG 2020'!E:E),0)</f>
        <v>0</v>
      </c>
      <c r="N217" s="131"/>
      <c r="O217" s="139">
        <f>IF(F217="I",SUMIF('EERR 032020'!G:G,Clasificaciones!C217,'EERR 032020'!D:D),0)</f>
        <v>0</v>
      </c>
      <c r="P217" s="131"/>
      <c r="Q217" s="371">
        <f>IF(F217="I",SUMIF('EERR 032020'!G:G,Clasificaciones!C217,'EERR 032020'!E:E),0)</f>
        <v>0</v>
      </c>
    </row>
    <row r="218" spans="1:17" s="132" customFormat="1" ht="12" customHeight="1">
      <c r="A218" s="128" t="s">
        <v>3</v>
      </c>
      <c r="B218" s="128"/>
      <c r="C218" s="129">
        <v>1120320106</v>
      </c>
      <c r="D218" s="342" t="s">
        <v>872</v>
      </c>
      <c r="E218" s="130" t="s">
        <v>231</v>
      </c>
      <c r="F218" s="130" t="s">
        <v>349</v>
      </c>
      <c r="G218" s="139">
        <f>IF(F218="I",IFERROR(VLOOKUP(C218,'BG 032021'!A:C,3,FALSE),0),0)</f>
        <v>0</v>
      </c>
      <c r="H218" s="131"/>
      <c r="I218" s="371">
        <f>IF(F218="I",IFERROR(VLOOKUP(C218,'BG 032021'!A:D,4,FALSE),0),0)</f>
        <v>0</v>
      </c>
      <c r="J218" s="131"/>
      <c r="K218" s="139">
        <f>IF(F218="I",SUMIF('BG 2020'!B:B,Clasificaciones!C218,'BG 2020'!D:D),0)</f>
        <v>0</v>
      </c>
      <c r="L218" s="131"/>
      <c r="M218" s="371">
        <f>IF(F218="I",SUMIF('BG 2020'!B:B,Clasificaciones!C218,'BG 2020'!E:E),0)</f>
        <v>0</v>
      </c>
      <c r="N218" s="131"/>
      <c r="O218" s="139">
        <f>IF(F218="I",SUMIF('EERR 032020'!G:G,Clasificaciones!C218,'EERR 032020'!D:D),0)</f>
        <v>0</v>
      </c>
      <c r="P218" s="131"/>
      <c r="Q218" s="371">
        <f>IF(F218="I",SUMIF('EERR 032020'!G:G,Clasificaciones!C218,'EERR 032020'!E:E),0)</f>
        <v>0</v>
      </c>
    </row>
    <row r="219" spans="1:17" s="132" customFormat="1" ht="12" customHeight="1">
      <c r="A219" s="128" t="s">
        <v>3</v>
      </c>
      <c r="B219" s="128" t="s">
        <v>631</v>
      </c>
      <c r="C219" s="129">
        <v>1120320107</v>
      </c>
      <c r="D219" s="342" t="s">
        <v>989</v>
      </c>
      <c r="E219" s="130" t="s">
        <v>6</v>
      </c>
      <c r="F219" s="130" t="s">
        <v>349</v>
      </c>
      <c r="G219" s="139">
        <f>IF(F219="I",IFERROR(VLOOKUP(C219,'BG 032021'!A:C,3,FALSE),0),0)</f>
        <v>0</v>
      </c>
      <c r="H219" s="131"/>
      <c r="I219" s="371">
        <f>IF(F219="I",IFERROR(VLOOKUP(C219,'BG 032021'!A:D,4,FALSE),0),0)</f>
        <v>0</v>
      </c>
      <c r="J219" s="131"/>
      <c r="K219" s="139">
        <f>IF(F219="I",SUMIF('BG 2020'!B:B,Clasificaciones!C219,'BG 2020'!D:D),0)</f>
        <v>100040450</v>
      </c>
      <c r="L219" s="131"/>
      <c r="M219" s="371">
        <f>IF(F219="I",SUMIF('BG 2020'!B:B,Clasificaciones!C219,'BG 2020'!E:E),0)</f>
        <v>14515.53</v>
      </c>
      <c r="N219" s="131"/>
      <c r="O219" s="139">
        <f>IF(F219="I",SUMIF('EERR 032020'!G:G,Clasificaciones!C219,'EERR 032020'!D:D),0)</f>
        <v>0</v>
      </c>
      <c r="P219" s="131"/>
      <c r="Q219" s="371">
        <f>IF(F219="I",SUMIF('EERR 032020'!G:G,Clasificaciones!C219,'EERR 032020'!E:E),0)</f>
        <v>0</v>
      </c>
    </row>
    <row r="220" spans="1:17" s="132" customFormat="1" ht="12" customHeight="1">
      <c r="A220" s="128" t="s">
        <v>3</v>
      </c>
      <c r="B220" s="128"/>
      <c r="C220" s="129">
        <v>1120320108</v>
      </c>
      <c r="D220" s="342" t="s">
        <v>990</v>
      </c>
      <c r="E220" s="130" t="s">
        <v>231</v>
      </c>
      <c r="F220" s="130" t="s">
        <v>349</v>
      </c>
      <c r="G220" s="139">
        <f>IF(F220="I",IFERROR(VLOOKUP(C220,'BG 032021'!A:C,3,FALSE),0),0)</f>
        <v>0</v>
      </c>
      <c r="H220" s="131"/>
      <c r="I220" s="371">
        <f>IF(F220="I",IFERROR(VLOOKUP(C220,'BG 032021'!A:D,4,FALSE),0),0)</f>
        <v>0</v>
      </c>
      <c r="J220" s="131"/>
      <c r="K220" s="139">
        <f>IF(F220="I",SUMIF('BG 2020'!B:B,Clasificaciones!C220,'BG 2020'!D:D),0)</f>
        <v>0</v>
      </c>
      <c r="L220" s="131"/>
      <c r="M220" s="371">
        <f>IF(F220="I",SUMIF('BG 2020'!B:B,Clasificaciones!C220,'BG 2020'!E:E),0)</f>
        <v>0</v>
      </c>
      <c r="N220" s="131"/>
      <c r="O220" s="139">
        <f>IF(F220="I",SUMIF('EERR 032020'!G:G,Clasificaciones!C220,'EERR 032020'!D:D),0)</f>
        <v>0</v>
      </c>
      <c r="P220" s="131"/>
      <c r="Q220" s="371">
        <f>IF(F220="I",SUMIF('EERR 032020'!G:G,Clasificaciones!C220,'EERR 032020'!E:E),0)</f>
        <v>0</v>
      </c>
    </row>
    <row r="221" spans="1:17" s="132" customFormat="1" ht="12" customHeight="1">
      <c r="A221" s="128" t="s">
        <v>3</v>
      </c>
      <c r="B221" s="128"/>
      <c r="C221" s="129">
        <v>1120320109</v>
      </c>
      <c r="D221" s="342" t="s">
        <v>991</v>
      </c>
      <c r="E221" s="130" t="s">
        <v>6</v>
      </c>
      <c r="F221" s="130" t="s">
        <v>349</v>
      </c>
      <c r="G221" s="139">
        <f>IF(F221="I",IFERROR(VLOOKUP(C221,'BG 032021'!A:C,3,FALSE),0),0)</f>
        <v>0</v>
      </c>
      <c r="H221" s="131"/>
      <c r="I221" s="371">
        <f>IF(F221="I",IFERROR(VLOOKUP(C221,'BG 032021'!A:D,4,FALSE),0),0)</f>
        <v>0</v>
      </c>
      <c r="J221" s="131"/>
      <c r="K221" s="139">
        <f>IF(F221="I",SUMIF('BG 2020'!B:B,Clasificaciones!C221,'BG 2020'!D:D),0)</f>
        <v>0</v>
      </c>
      <c r="L221" s="131"/>
      <c r="M221" s="371">
        <f>IF(F221="I",SUMIF('BG 2020'!B:B,Clasificaciones!C221,'BG 2020'!E:E),0)</f>
        <v>0</v>
      </c>
      <c r="N221" s="131"/>
      <c r="O221" s="139">
        <f>IF(F221="I",SUMIF('EERR 032020'!G:G,Clasificaciones!C221,'EERR 032020'!D:D),0)</f>
        <v>0</v>
      </c>
      <c r="P221" s="131"/>
      <c r="Q221" s="371">
        <f>IF(F221="I",SUMIF('EERR 032020'!G:G,Clasificaciones!C221,'EERR 032020'!E:E),0)</f>
        <v>0</v>
      </c>
    </row>
    <row r="222" spans="1:17" s="132" customFormat="1" ht="12" customHeight="1">
      <c r="A222" s="128" t="s">
        <v>3</v>
      </c>
      <c r="B222" s="128"/>
      <c r="C222" s="129">
        <v>1120320110</v>
      </c>
      <c r="D222" s="342" t="s">
        <v>1121</v>
      </c>
      <c r="E222" s="130" t="s">
        <v>231</v>
      </c>
      <c r="F222" s="130" t="s">
        <v>349</v>
      </c>
      <c r="G222" s="139">
        <f>IF(F222="I",IFERROR(VLOOKUP(C222,'BG 032021'!A:C,3,FALSE),0),0)</f>
        <v>0</v>
      </c>
      <c r="H222" s="131"/>
      <c r="I222" s="371">
        <f>IF(F222="I",IFERROR(VLOOKUP(C222,'BG 032021'!A:D,4,FALSE),0),0)</f>
        <v>0</v>
      </c>
      <c r="J222" s="131"/>
      <c r="K222" s="139">
        <f>IF(F222="I",SUMIF('BG 2020'!B:B,Clasificaciones!C222,'BG 2020'!D:D),0)</f>
        <v>0</v>
      </c>
      <c r="L222" s="131"/>
      <c r="M222" s="371">
        <f>IF(F222="I",SUMIF('BG 2020'!B:B,Clasificaciones!C222,'BG 2020'!E:E),0)</f>
        <v>0</v>
      </c>
      <c r="N222" s="131"/>
      <c r="O222" s="139">
        <f>IF(F222="I",SUMIF('EERR 032020'!G:G,Clasificaciones!C222,'EERR 032020'!D:D),0)</f>
        <v>0</v>
      </c>
      <c r="P222" s="131"/>
      <c r="Q222" s="371">
        <f>IF(F222="I",SUMIF('EERR 032020'!G:G,Clasificaciones!C222,'EERR 032020'!E:E),0)</f>
        <v>0</v>
      </c>
    </row>
    <row r="223" spans="1:17" s="132" customFormat="1" ht="12" customHeight="1">
      <c r="A223" s="128" t="s">
        <v>3</v>
      </c>
      <c r="B223" s="128"/>
      <c r="C223" s="129">
        <v>1120320111</v>
      </c>
      <c r="D223" s="342" t="s">
        <v>1183</v>
      </c>
      <c r="E223" s="130" t="s">
        <v>6</v>
      </c>
      <c r="F223" s="130" t="s">
        <v>349</v>
      </c>
      <c r="G223" s="139">
        <f>IF(F223="I",IFERROR(VLOOKUP(C223,'BG 032021'!A:C,3,FALSE),0),0)</f>
        <v>0</v>
      </c>
      <c r="H223" s="131"/>
      <c r="I223" s="371">
        <f>IF(F223="I",IFERROR(VLOOKUP(C223,'BG 032021'!A:D,4,FALSE),0),0)</f>
        <v>0</v>
      </c>
      <c r="J223" s="131"/>
      <c r="K223" s="139">
        <f>IF(F223="I",SUMIF('BG 2020'!B:B,Clasificaciones!C223,'BG 2020'!D:D),0)</f>
        <v>0</v>
      </c>
      <c r="L223" s="131"/>
      <c r="M223" s="371">
        <f>IF(F223="I",SUMIF('BG 2020'!B:B,Clasificaciones!C223,'BG 2020'!E:E),0)</f>
        <v>0</v>
      </c>
      <c r="N223" s="131"/>
      <c r="O223" s="139">
        <f>IF(F223="I",SUMIF('EERR 032020'!G:G,Clasificaciones!C223,'EERR 032020'!D:D),0)</f>
        <v>0</v>
      </c>
      <c r="P223" s="131"/>
      <c r="Q223" s="371">
        <f>IF(F223="I",SUMIF('EERR 032020'!G:G,Clasificaciones!C223,'EERR 032020'!E:E),0)</f>
        <v>0</v>
      </c>
    </row>
    <row r="224" spans="1:17" s="132" customFormat="1" ht="12" customHeight="1">
      <c r="A224" s="128" t="s">
        <v>3</v>
      </c>
      <c r="B224" s="128"/>
      <c r="C224" s="129">
        <v>1120320112</v>
      </c>
      <c r="D224" s="342" t="s">
        <v>1124</v>
      </c>
      <c r="E224" s="130" t="s">
        <v>231</v>
      </c>
      <c r="F224" s="130" t="s">
        <v>349</v>
      </c>
      <c r="G224" s="139">
        <f>IF(F224="I",IFERROR(VLOOKUP(C224,'BG 032021'!A:C,3,FALSE),0),0)</f>
        <v>0</v>
      </c>
      <c r="H224" s="131"/>
      <c r="I224" s="371">
        <f>IF(F224="I",IFERROR(VLOOKUP(C224,'BG 032021'!A:D,4,FALSE),0),0)</f>
        <v>0</v>
      </c>
      <c r="J224" s="131"/>
      <c r="K224" s="139">
        <f>IF(F224="I",SUMIF('BG 2020'!B:B,Clasificaciones!C224,'BG 2020'!D:D),0)</f>
        <v>0</v>
      </c>
      <c r="L224" s="131"/>
      <c r="M224" s="371">
        <f>IF(F224="I",SUMIF('BG 2020'!B:B,Clasificaciones!C224,'BG 2020'!E:E),0)</f>
        <v>0</v>
      </c>
      <c r="N224" s="131"/>
      <c r="O224" s="139">
        <f>IF(F224="I",SUMIF('EERR 032020'!G:G,Clasificaciones!C224,'EERR 032020'!D:D),0)</f>
        <v>0</v>
      </c>
      <c r="P224" s="131"/>
      <c r="Q224" s="371">
        <f>IF(F224="I",SUMIF('EERR 032020'!G:G,Clasificaciones!C224,'EERR 032020'!E:E),0)</f>
        <v>0</v>
      </c>
    </row>
    <row r="225" spans="1:17" s="132" customFormat="1" ht="12" customHeight="1">
      <c r="A225" s="128" t="s">
        <v>3</v>
      </c>
      <c r="B225" s="128"/>
      <c r="C225" s="129">
        <v>1120320113</v>
      </c>
      <c r="D225" s="342" t="s">
        <v>1184</v>
      </c>
      <c r="E225" s="130" t="s">
        <v>6</v>
      </c>
      <c r="F225" s="130" t="s">
        <v>349</v>
      </c>
      <c r="G225" s="139">
        <f>IF(F225="I",IFERROR(VLOOKUP(C225,'BG 032021'!A:C,3,FALSE),0),0)</f>
        <v>0</v>
      </c>
      <c r="H225" s="131"/>
      <c r="I225" s="371">
        <f>IF(F225="I",IFERROR(VLOOKUP(C225,'BG 032021'!A:D,4,FALSE),0),0)</f>
        <v>0</v>
      </c>
      <c r="J225" s="131"/>
      <c r="K225" s="139">
        <f>IF(F225="I",SUMIF('BG 2020'!B:B,Clasificaciones!C225,'BG 2020'!D:D),0)</f>
        <v>0</v>
      </c>
      <c r="L225" s="131"/>
      <c r="M225" s="371">
        <f>IF(F225="I",SUMIF('BG 2020'!B:B,Clasificaciones!C225,'BG 2020'!E:E),0)</f>
        <v>0</v>
      </c>
      <c r="N225" s="131"/>
      <c r="O225" s="139">
        <f>IF(F225="I",SUMIF('EERR 032020'!G:G,Clasificaciones!C225,'EERR 032020'!D:D),0)</f>
        <v>0</v>
      </c>
      <c r="P225" s="131"/>
      <c r="Q225" s="371">
        <f>IF(F225="I",SUMIF('EERR 032020'!G:G,Clasificaciones!C225,'EERR 032020'!E:E),0)</f>
        <v>0</v>
      </c>
    </row>
    <row r="226" spans="1:17" s="132" customFormat="1" ht="12" customHeight="1">
      <c r="A226" s="128" t="s">
        <v>3</v>
      </c>
      <c r="B226" s="128"/>
      <c r="C226" s="129">
        <v>1120320114</v>
      </c>
      <c r="D226" s="342" t="s">
        <v>1000</v>
      </c>
      <c r="E226" s="130" t="s">
        <v>231</v>
      </c>
      <c r="F226" s="130" t="s">
        <v>349</v>
      </c>
      <c r="G226" s="139">
        <f>IF(F226="I",IFERROR(VLOOKUP(C226,'BG 032021'!A:C,3,FALSE),0),0)</f>
        <v>0</v>
      </c>
      <c r="H226" s="131"/>
      <c r="I226" s="371">
        <f>IF(F226="I",IFERROR(VLOOKUP(C226,'BG 032021'!A:D,4,FALSE),0),0)</f>
        <v>0</v>
      </c>
      <c r="J226" s="131"/>
      <c r="K226" s="139">
        <f>IF(F226="I",SUMIF('BG 2020'!B:B,Clasificaciones!C226,'BG 2020'!D:D),0)</f>
        <v>0</v>
      </c>
      <c r="L226" s="131"/>
      <c r="M226" s="371">
        <f>IF(F226="I",SUMIF('BG 2020'!B:B,Clasificaciones!C226,'BG 2020'!E:E),0)</f>
        <v>0</v>
      </c>
      <c r="N226" s="131"/>
      <c r="O226" s="139">
        <f>IF(F226="I",SUMIF('EERR 032020'!G:G,Clasificaciones!C226,'EERR 032020'!D:D),0)</f>
        <v>0</v>
      </c>
      <c r="P226" s="131"/>
      <c r="Q226" s="371">
        <f>IF(F226="I",SUMIF('EERR 032020'!G:G,Clasificaciones!C226,'EERR 032020'!E:E),0)</f>
        <v>0</v>
      </c>
    </row>
    <row r="227" spans="1:17" s="132" customFormat="1" ht="12" customHeight="1">
      <c r="A227" s="128" t="s">
        <v>3</v>
      </c>
      <c r="B227" s="128"/>
      <c r="C227" s="129">
        <v>1120320115</v>
      </c>
      <c r="D227" s="342" t="s">
        <v>986</v>
      </c>
      <c r="E227" s="130" t="s">
        <v>6</v>
      </c>
      <c r="F227" s="130" t="s">
        <v>349</v>
      </c>
      <c r="G227" s="139">
        <f>IF(F227="I",IFERROR(VLOOKUP(C227,'BG 032021'!A:C,3,FALSE),0),0)</f>
        <v>0</v>
      </c>
      <c r="H227" s="131"/>
      <c r="I227" s="371">
        <f>IF(F227="I",IFERROR(VLOOKUP(C227,'BG 032021'!A:D,4,FALSE),0),0)</f>
        <v>0</v>
      </c>
      <c r="J227" s="131"/>
      <c r="K227" s="139">
        <f>IF(F227="I",SUMIF('BG 2020'!B:B,Clasificaciones!C227,'BG 2020'!D:D),0)</f>
        <v>0</v>
      </c>
      <c r="L227" s="131"/>
      <c r="M227" s="371">
        <f>IF(F227="I",SUMIF('BG 2020'!B:B,Clasificaciones!C227,'BG 2020'!E:E),0)</f>
        <v>0</v>
      </c>
      <c r="N227" s="131"/>
      <c r="O227" s="139">
        <f>IF(F227="I",SUMIF('EERR 032020'!G:G,Clasificaciones!C227,'EERR 032020'!D:D),0)</f>
        <v>0</v>
      </c>
      <c r="P227" s="131"/>
      <c r="Q227" s="371">
        <f>IF(F227="I",SUMIF('EERR 032020'!G:G,Clasificaciones!C227,'EERR 032020'!E:E),0)</f>
        <v>0</v>
      </c>
    </row>
    <row r="228" spans="1:17" s="132" customFormat="1" ht="12" customHeight="1">
      <c r="A228" s="128" t="s">
        <v>3</v>
      </c>
      <c r="B228" s="128"/>
      <c r="C228" s="129">
        <v>1120320116</v>
      </c>
      <c r="D228" s="342" t="s">
        <v>987</v>
      </c>
      <c r="E228" s="130" t="s">
        <v>231</v>
      </c>
      <c r="F228" s="130" t="s">
        <v>349</v>
      </c>
      <c r="G228" s="139">
        <f>IF(F228="I",IFERROR(VLOOKUP(C228,'BG 032021'!A:C,3,FALSE),0),0)</f>
        <v>0</v>
      </c>
      <c r="H228" s="131"/>
      <c r="I228" s="371">
        <f>IF(F228="I",IFERROR(VLOOKUP(C228,'BG 032021'!A:D,4,FALSE),0),0)</f>
        <v>0</v>
      </c>
      <c r="J228" s="131"/>
      <c r="K228" s="139">
        <f>IF(F228="I",SUMIF('BG 2020'!B:B,Clasificaciones!C228,'BG 2020'!D:D),0)</f>
        <v>0</v>
      </c>
      <c r="L228" s="131"/>
      <c r="M228" s="371">
        <f>IF(F228="I",SUMIF('BG 2020'!B:B,Clasificaciones!C228,'BG 2020'!E:E),0)</f>
        <v>0</v>
      </c>
      <c r="N228" s="131"/>
      <c r="O228" s="139">
        <f>IF(F228="I",SUMIF('EERR 032020'!G:G,Clasificaciones!C228,'EERR 032020'!D:D),0)</f>
        <v>0</v>
      </c>
      <c r="P228" s="131"/>
      <c r="Q228" s="371">
        <f>IF(F228="I",SUMIF('EERR 032020'!G:G,Clasificaciones!C228,'EERR 032020'!E:E),0)</f>
        <v>0</v>
      </c>
    </row>
    <row r="229" spans="1:17" s="132" customFormat="1" ht="12" customHeight="1">
      <c r="A229" s="128" t="s">
        <v>3</v>
      </c>
      <c r="B229" s="128"/>
      <c r="C229" s="129">
        <v>1120320117</v>
      </c>
      <c r="D229" s="342" t="s">
        <v>994</v>
      </c>
      <c r="E229" s="130" t="s">
        <v>6</v>
      </c>
      <c r="F229" s="130" t="s">
        <v>349</v>
      </c>
      <c r="G229" s="139">
        <f>IF(F229="I",IFERROR(VLOOKUP(C229,'BG 032021'!A:C,3,FALSE),0),0)</f>
        <v>0</v>
      </c>
      <c r="H229" s="131"/>
      <c r="I229" s="371">
        <f>IF(F229="I",IFERROR(VLOOKUP(C229,'BG 032021'!A:D,4,FALSE),0),0)</f>
        <v>0</v>
      </c>
      <c r="J229" s="131"/>
      <c r="K229" s="139">
        <f>IF(F229="I",SUMIF('BG 2020'!B:B,Clasificaciones!C229,'BG 2020'!D:D),0)</f>
        <v>0</v>
      </c>
      <c r="L229" s="131"/>
      <c r="M229" s="371">
        <f>IF(F229="I",SUMIF('BG 2020'!B:B,Clasificaciones!C229,'BG 2020'!E:E),0)</f>
        <v>0</v>
      </c>
      <c r="N229" s="131"/>
      <c r="O229" s="139">
        <f>IF(F229="I",SUMIF('EERR 032020'!G:G,Clasificaciones!C229,'EERR 032020'!D:D),0)</f>
        <v>0</v>
      </c>
      <c r="P229" s="131"/>
      <c r="Q229" s="371">
        <f>IF(F229="I",SUMIF('EERR 032020'!G:G,Clasificaciones!C229,'EERR 032020'!E:E),0)</f>
        <v>0</v>
      </c>
    </row>
    <row r="230" spans="1:17" s="132" customFormat="1" ht="12" customHeight="1">
      <c r="A230" s="128" t="s">
        <v>3</v>
      </c>
      <c r="B230" s="128"/>
      <c r="C230" s="129">
        <v>1120320118</v>
      </c>
      <c r="D230" s="342" t="s">
        <v>995</v>
      </c>
      <c r="E230" s="130" t="s">
        <v>231</v>
      </c>
      <c r="F230" s="130" t="s">
        <v>349</v>
      </c>
      <c r="G230" s="139">
        <f>IF(F230="I",IFERROR(VLOOKUP(C230,'BG 032021'!A:C,3,FALSE),0),0)</f>
        <v>0</v>
      </c>
      <c r="H230" s="131"/>
      <c r="I230" s="371">
        <f>IF(F230="I",IFERROR(VLOOKUP(C230,'BG 032021'!A:D,4,FALSE),0),0)</f>
        <v>0</v>
      </c>
      <c r="J230" s="131"/>
      <c r="K230" s="139">
        <f>IF(F230="I",SUMIF('BG 2020'!B:B,Clasificaciones!C230,'BG 2020'!D:D),0)</f>
        <v>0</v>
      </c>
      <c r="L230" s="131"/>
      <c r="M230" s="371">
        <f>IF(F230="I",SUMIF('BG 2020'!B:B,Clasificaciones!C230,'BG 2020'!E:E),0)</f>
        <v>0</v>
      </c>
      <c r="N230" s="131"/>
      <c r="O230" s="139">
        <f>IF(F230="I",SUMIF('EERR 032020'!G:G,Clasificaciones!C230,'EERR 032020'!D:D),0)</f>
        <v>0</v>
      </c>
      <c r="P230" s="131"/>
      <c r="Q230" s="371">
        <f>IF(F230="I",SUMIF('EERR 032020'!G:G,Clasificaciones!C230,'EERR 032020'!E:E),0)</f>
        <v>0</v>
      </c>
    </row>
    <row r="231" spans="1:17" s="132" customFormat="1" ht="12" customHeight="1">
      <c r="A231" s="128" t="s">
        <v>3</v>
      </c>
      <c r="B231" s="128"/>
      <c r="C231" s="129">
        <v>1120320119</v>
      </c>
      <c r="D231" s="342" t="s">
        <v>989</v>
      </c>
      <c r="E231" s="130" t="s">
        <v>6</v>
      </c>
      <c r="F231" s="130" t="s">
        <v>349</v>
      </c>
      <c r="G231" s="139">
        <f>IF(F231="I",IFERROR(VLOOKUP(C231,'BG 032021'!A:C,3,FALSE),0),0)</f>
        <v>0</v>
      </c>
      <c r="H231" s="131"/>
      <c r="I231" s="371">
        <f>IF(F231="I",IFERROR(VLOOKUP(C231,'BG 032021'!A:D,4,FALSE),0),0)</f>
        <v>0</v>
      </c>
      <c r="J231" s="131"/>
      <c r="K231" s="139">
        <f>IF(F231="I",SUMIF('BG 2020'!B:B,Clasificaciones!C231,'BG 2020'!D:D),0)</f>
        <v>0</v>
      </c>
      <c r="L231" s="131"/>
      <c r="M231" s="371">
        <f>IF(F231="I",SUMIF('BG 2020'!B:B,Clasificaciones!C231,'BG 2020'!E:E),0)</f>
        <v>0</v>
      </c>
      <c r="N231" s="131"/>
      <c r="O231" s="139">
        <f>IF(F231="I",SUMIF('EERR 032020'!G:G,Clasificaciones!C231,'EERR 032020'!D:D),0)</f>
        <v>0</v>
      </c>
      <c r="P231" s="131"/>
      <c r="Q231" s="371">
        <f>IF(F231="I",SUMIF('EERR 032020'!G:G,Clasificaciones!C231,'EERR 032020'!E:E),0)</f>
        <v>0</v>
      </c>
    </row>
    <row r="232" spans="1:17" s="132" customFormat="1" ht="12" customHeight="1">
      <c r="A232" s="128" t="s">
        <v>3</v>
      </c>
      <c r="B232" s="128"/>
      <c r="C232" s="129">
        <v>1120320120</v>
      </c>
      <c r="D232" s="342" t="s">
        <v>990</v>
      </c>
      <c r="E232" s="130" t="s">
        <v>231</v>
      </c>
      <c r="F232" s="130" t="s">
        <v>349</v>
      </c>
      <c r="G232" s="139">
        <f>IF(F232="I",IFERROR(VLOOKUP(C232,'BG 032021'!A:C,3,FALSE),0),0)</f>
        <v>0</v>
      </c>
      <c r="H232" s="131"/>
      <c r="I232" s="371">
        <f>IF(F232="I",IFERROR(VLOOKUP(C232,'BG 032021'!A:D,4,FALSE),0),0)</f>
        <v>0</v>
      </c>
      <c r="J232" s="131"/>
      <c r="K232" s="139">
        <f>IF(F232="I",SUMIF('BG 2020'!B:B,Clasificaciones!C232,'BG 2020'!D:D),0)</f>
        <v>0</v>
      </c>
      <c r="L232" s="131"/>
      <c r="M232" s="371">
        <f>IF(F232="I",SUMIF('BG 2020'!B:B,Clasificaciones!C232,'BG 2020'!E:E),0)</f>
        <v>0</v>
      </c>
      <c r="N232" s="131"/>
      <c r="O232" s="139">
        <f>IF(F232="I",SUMIF('EERR 032020'!G:G,Clasificaciones!C232,'EERR 032020'!D:D),0)</f>
        <v>0</v>
      </c>
      <c r="P232" s="131"/>
      <c r="Q232" s="371">
        <f>IF(F232="I",SUMIF('EERR 032020'!G:G,Clasificaciones!C232,'EERR 032020'!E:E),0)</f>
        <v>0</v>
      </c>
    </row>
    <row r="233" spans="1:17" s="132" customFormat="1" ht="12" customHeight="1">
      <c r="A233" s="128" t="s">
        <v>3</v>
      </c>
      <c r="B233" s="128"/>
      <c r="C233" s="129">
        <v>1120320121</v>
      </c>
      <c r="D233" s="342" t="s">
        <v>1003</v>
      </c>
      <c r="E233" s="130" t="s">
        <v>6</v>
      </c>
      <c r="F233" s="130" t="s">
        <v>349</v>
      </c>
      <c r="G233" s="139">
        <f>IF(F233="I",IFERROR(VLOOKUP(C233,'BG 032021'!A:C,3,FALSE),0),0)</f>
        <v>0</v>
      </c>
      <c r="H233" s="131"/>
      <c r="I233" s="371">
        <f>IF(F233="I",IFERROR(VLOOKUP(C233,'BG 032021'!A:D,4,FALSE),0),0)</f>
        <v>0</v>
      </c>
      <c r="J233" s="131"/>
      <c r="K233" s="139">
        <f>IF(F233="I",SUMIF('BG 2020'!B:B,Clasificaciones!C233,'BG 2020'!D:D),0)</f>
        <v>0</v>
      </c>
      <c r="L233" s="131"/>
      <c r="M233" s="371">
        <f>IF(F233="I",SUMIF('BG 2020'!B:B,Clasificaciones!C233,'BG 2020'!E:E),0)</f>
        <v>0</v>
      </c>
      <c r="N233" s="131"/>
      <c r="O233" s="139">
        <f>IF(F233="I",SUMIF('EERR 032020'!G:G,Clasificaciones!C233,'EERR 032020'!D:D),0)</f>
        <v>0</v>
      </c>
      <c r="P233" s="131"/>
      <c r="Q233" s="371">
        <f>IF(F233="I",SUMIF('EERR 032020'!G:G,Clasificaciones!C233,'EERR 032020'!E:E),0)</f>
        <v>0</v>
      </c>
    </row>
    <row r="234" spans="1:17" s="132" customFormat="1" ht="12" customHeight="1">
      <c r="A234" s="128" t="s">
        <v>3</v>
      </c>
      <c r="B234" s="128"/>
      <c r="C234" s="129">
        <v>1120320122</v>
      </c>
      <c r="D234" s="342" t="s">
        <v>1185</v>
      </c>
      <c r="E234" s="130" t="s">
        <v>231</v>
      </c>
      <c r="F234" s="130" t="s">
        <v>349</v>
      </c>
      <c r="G234" s="139">
        <f>IF(F234="I",IFERROR(VLOOKUP(C234,'BG 032021'!A:C,3,FALSE),0),0)</f>
        <v>0</v>
      </c>
      <c r="H234" s="131"/>
      <c r="I234" s="371">
        <f>IF(F234="I",IFERROR(VLOOKUP(C234,'BG 032021'!A:D,4,FALSE),0),0)</f>
        <v>0</v>
      </c>
      <c r="J234" s="131"/>
      <c r="K234" s="139">
        <f>IF(F234="I",SUMIF('BG 2020'!B:B,Clasificaciones!C234,'BG 2020'!D:D),0)</f>
        <v>0</v>
      </c>
      <c r="L234" s="131"/>
      <c r="M234" s="371">
        <f>IF(F234="I",SUMIF('BG 2020'!B:B,Clasificaciones!C234,'BG 2020'!E:E),0)</f>
        <v>0</v>
      </c>
      <c r="N234" s="131"/>
      <c r="O234" s="139">
        <f>IF(F234="I",SUMIF('EERR 032020'!G:G,Clasificaciones!C234,'EERR 032020'!D:D),0)</f>
        <v>0</v>
      </c>
      <c r="P234" s="131"/>
      <c r="Q234" s="371">
        <f>IF(F234="I",SUMIF('EERR 032020'!G:G,Clasificaciones!C234,'EERR 032020'!E:E),0)</f>
        <v>0</v>
      </c>
    </row>
    <row r="235" spans="1:17" s="132" customFormat="1" ht="12" customHeight="1">
      <c r="A235" s="128" t="s">
        <v>3</v>
      </c>
      <c r="B235" s="128"/>
      <c r="C235" s="129">
        <v>1120320123</v>
      </c>
      <c r="D235" s="342" t="s">
        <v>1183</v>
      </c>
      <c r="E235" s="130" t="s">
        <v>6</v>
      </c>
      <c r="F235" s="130" t="s">
        <v>349</v>
      </c>
      <c r="G235" s="139">
        <f>IF(F235="I",IFERROR(VLOOKUP(C235,'BG 032021'!A:C,3,FALSE),0),0)</f>
        <v>0</v>
      </c>
      <c r="H235" s="131"/>
      <c r="I235" s="371">
        <f>IF(F235="I",IFERROR(VLOOKUP(C235,'BG 032021'!A:D,4,FALSE),0),0)</f>
        <v>0</v>
      </c>
      <c r="J235" s="131"/>
      <c r="K235" s="139">
        <f>IF(F235="I",SUMIF('BG 2020'!B:B,Clasificaciones!C235,'BG 2020'!D:D),0)</f>
        <v>0</v>
      </c>
      <c r="L235" s="131"/>
      <c r="M235" s="371">
        <f>IF(F235="I",SUMIF('BG 2020'!B:B,Clasificaciones!C235,'BG 2020'!E:E),0)</f>
        <v>0</v>
      </c>
      <c r="N235" s="131"/>
      <c r="O235" s="139">
        <f>IF(F235="I",SUMIF('EERR 032020'!G:G,Clasificaciones!C235,'EERR 032020'!D:D),0)</f>
        <v>0</v>
      </c>
      <c r="P235" s="131"/>
      <c r="Q235" s="371">
        <f>IF(F235="I",SUMIF('EERR 032020'!G:G,Clasificaciones!C235,'EERR 032020'!E:E),0)</f>
        <v>0</v>
      </c>
    </row>
    <row r="236" spans="1:17" s="132" customFormat="1" ht="12" customHeight="1">
      <c r="A236" s="128" t="s">
        <v>3</v>
      </c>
      <c r="B236" s="128"/>
      <c r="C236" s="129">
        <v>1120320124</v>
      </c>
      <c r="D236" s="342" t="s">
        <v>1124</v>
      </c>
      <c r="E236" s="130" t="s">
        <v>231</v>
      </c>
      <c r="F236" s="130" t="s">
        <v>349</v>
      </c>
      <c r="G236" s="139">
        <f>IF(F236="I",IFERROR(VLOOKUP(C236,'BG 032021'!A:C,3,FALSE),0),0)</f>
        <v>0</v>
      </c>
      <c r="H236" s="131"/>
      <c r="I236" s="371">
        <f>IF(F236="I",IFERROR(VLOOKUP(C236,'BG 032021'!A:D,4,FALSE),0),0)</f>
        <v>0</v>
      </c>
      <c r="J236" s="131"/>
      <c r="K236" s="139">
        <f>IF(F236="I",SUMIF('BG 2020'!B:B,Clasificaciones!C236,'BG 2020'!D:D),0)</f>
        <v>0</v>
      </c>
      <c r="L236" s="131"/>
      <c r="M236" s="371">
        <f>IF(F236="I",SUMIF('BG 2020'!B:B,Clasificaciones!C236,'BG 2020'!E:E),0)</f>
        <v>0</v>
      </c>
      <c r="N236" s="131"/>
      <c r="O236" s="139">
        <f>IF(F236="I",SUMIF('EERR 032020'!G:G,Clasificaciones!C236,'EERR 032020'!D:D),0)</f>
        <v>0</v>
      </c>
      <c r="P236" s="131"/>
      <c r="Q236" s="371">
        <f>IF(F236="I",SUMIF('EERR 032020'!G:G,Clasificaciones!C236,'EERR 032020'!E:E),0)</f>
        <v>0</v>
      </c>
    </row>
    <row r="237" spans="1:17" s="132" customFormat="1" ht="12" customHeight="1">
      <c r="A237" s="128" t="s">
        <v>3</v>
      </c>
      <c r="B237" s="128"/>
      <c r="C237" s="129">
        <v>11203202</v>
      </c>
      <c r="D237" s="342" t="s">
        <v>1186</v>
      </c>
      <c r="E237" s="130" t="s">
        <v>6</v>
      </c>
      <c r="F237" s="130" t="s">
        <v>348</v>
      </c>
      <c r="G237" s="139">
        <f>IF(F237="I",IFERROR(VLOOKUP(C237,'BG 032021'!A:C,3,FALSE),0),0)</f>
        <v>0</v>
      </c>
      <c r="H237" s="131"/>
      <c r="I237" s="371">
        <f>IF(F237="I",IFERROR(VLOOKUP(C237,'BG 032021'!A:D,4,FALSE),0),0)</f>
        <v>0</v>
      </c>
      <c r="J237" s="131"/>
      <c r="K237" s="139">
        <f>IF(F237="I",SUMIF('BG 2020'!B:B,Clasificaciones!C237,'BG 2020'!D:D),0)</f>
        <v>0</v>
      </c>
      <c r="L237" s="131"/>
      <c r="M237" s="371">
        <f>IF(F237="I",SUMIF('BG 2020'!B:B,Clasificaciones!C237,'BG 2020'!E:E),0)</f>
        <v>0</v>
      </c>
      <c r="N237" s="131"/>
      <c r="O237" s="139">
        <f>IF(F237="I",SUMIF('EERR 032020'!G:G,Clasificaciones!C237,'EERR 032020'!D:D),0)</f>
        <v>0</v>
      </c>
      <c r="P237" s="131"/>
      <c r="Q237" s="371">
        <f>IF(F237="I",SUMIF('EERR 032020'!G:G,Clasificaciones!C237,'EERR 032020'!E:E),0)</f>
        <v>0</v>
      </c>
    </row>
    <row r="238" spans="1:17" s="132" customFormat="1" ht="12" customHeight="1">
      <c r="A238" s="128" t="s">
        <v>3</v>
      </c>
      <c r="B238" s="128"/>
      <c r="C238" s="129">
        <v>1120320201</v>
      </c>
      <c r="D238" s="342" t="s">
        <v>1186</v>
      </c>
      <c r="E238" s="130" t="s">
        <v>6</v>
      </c>
      <c r="F238" s="130" t="s">
        <v>349</v>
      </c>
      <c r="G238" s="139">
        <f>IF(F238="I",IFERROR(VLOOKUP(C238,'BG 032021'!A:C,3,FALSE),0),0)</f>
        <v>0</v>
      </c>
      <c r="H238" s="131"/>
      <c r="I238" s="371">
        <f>IF(F238="I",IFERROR(VLOOKUP(C238,'BG 032021'!A:D,4,FALSE),0),0)</f>
        <v>0</v>
      </c>
      <c r="J238" s="131"/>
      <c r="K238" s="139">
        <f>IF(F238="I",SUMIF('BG 2020'!B:B,Clasificaciones!C238,'BG 2020'!D:D),0)</f>
        <v>0</v>
      </c>
      <c r="L238" s="131"/>
      <c r="M238" s="371">
        <f>IF(F238="I",SUMIF('BG 2020'!B:B,Clasificaciones!C238,'BG 2020'!E:E),0)</f>
        <v>0</v>
      </c>
      <c r="N238" s="131"/>
      <c r="O238" s="139">
        <f>IF(F238="I",SUMIF('EERR 032020'!G:G,Clasificaciones!C238,'EERR 032020'!D:D),0)</f>
        <v>0</v>
      </c>
      <c r="P238" s="131"/>
      <c r="Q238" s="371">
        <f>IF(F238="I",SUMIF('EERR 032020'!G:G,Clasificaciones!C238,'EERR 032020'!E:E),0)</f>
        <v>0</v>
      </c>
    </row>
    <row r="239" spans="1:17" s="132" customFormat="1" ht="12" customHeight="1">
      <c r="A239" s="128" t="s">
        <v>3</v>
      </c>
      <c r="B239" s="128"/>
      <c r="C239" s="129">
        <v>1120320202</v>
      </c>
      <c r="D239" s="342" t="s">
        <v>1186</v>
      </c>
      <c r="E239" s="130" t="s">
        <v>231</v>
      </c>
      <c r="F239" s="130" t="s">
        <v>349</v>
      </c>
      <c r="G239" s="139">
        <f>IF(F239="I",IFERROR(VLOOKUP(C239,'BG 032021'!A:C,3,FALSE),0),0)</f>
        <v>0</v>
      </c>
      <c r="H239" s="131"/>
      <c r="I239" s="371">
        <f>IF(F239="I",IFERROR(VLOOKUP(C239,'BG 032021'!A:D,4,FALSE),0),0)</f>
        <v>0</v>
      </c>
      <c r="J239" s="131"/>
      <c r="K239" s="139">
        <f>IF(F239="I",SUMIF('BG 2020'!B:B,Clasificaciones!C239,'BG 2020'!D:D),0)</f>
        <v>0</v>
      </c>
      <c r="L239" s="131"/>
      <c r="M239" s="371">
        <f>IF(F239="I",SUMIF('BG 2020'!B:B,Clasificaciones!C239,'BG 2020'!E:E),0)</f>
        <v>0</v>
      </c>
      <c r="N239" s="131"/>
      <c r="O239" s="139">
        <f>IF(F239="I",SUMIF('EERR 032020'!G:G,Clasificaciones!C239,'EERR 032020'!D:D),0)</f>
        <v>0</v>
      </c>
      <c r="P239" s="131"/>
      <c r="Q239" s="371">
        <f>IF(F239="I",SUMIF('EERR 032020'!G:G,Clasificaciones!C239,'EERR 032020'!E:E),0)</f>
        <v>0</v>
      </c>
    </row>
    <row r="240" spans="1:17" s="132" customFormat="1" ht="12" customHeight="1">
      <c r="A240" s="128" t="s">
        <v>3</v>
      </c>
      <c r="B240" s="128"/>
      <c r="C240" s="129">
        <v>11203203</v>
      </c>
      <c r="D240" s="342" t="s">
        <v>1187</v>
      </c>
      <c r="E240" s="130" t="s">
        <v>6</v>
      </c>
      <c r="F240" s="130" t="s">
        <v>348</v>
      </c>
      <c r="G240" s="139">
        <f>IF(F240="I",IFERROR(VLOOKUP(C240,'BG 032021'!A:C,3,FALSE),0),0)</f>
        <v>0</v>
      </c>
      <c r="H240" s="131"/>
      <c r="I240" s="371">
        <f>IF(F240="I",IFERROR(VLOOKUP(C240,'BG 032021'!A:D,4,FALSE),0),0)</f>
        <v>0</v>
      </c>
      <c r="J240" s="131"/>
      <c r="K240" s="139">
        <f>IF(F240="I",SUMIF('BG 2020'!B:B,Clasificaciones!C240,'BG 2020'!D:D),0)</f>
        <v>0</v>
      </c>
      <c r="L240" s="131"/>
      <c r="M240" s="371">
        <f>IF(F240="I",SUMIF('BG 2020'!B:B,Clasificaciones!C240,'BG 2020'!E:E),0)</f>
        <v>0</v>
      </c>
      <c r="N240" s="131"/>
      <c r="O240" s="139">
        <f>IF(F240="I",SUMIF('EERR 032020'!G:G,Clasificaciones!C240,'EERR 032020'!D:D),0)</f>
        <v>0</v>
      </c>
      <c r="P240" s="131"/>
      <c r="Q240" s="371">
        <f>IF(F240="I",SUMIF('EERR 032020'!G:G,Clasificaciones!C240,'EERR 032020'!E:E),0)</f>
        <v>0</v>
      </c>
    </row>
    <row r="241" spans="1:17" s="132" customFormat="1" ht="12" customHeight="1">
      <c r="A241" s="128" t="s">
        <v>3</v>
      </c>
      <c r="B241" s="128"/>
      <c r="C241" s="129">
        <v>1120320301</v>
      </c>
      <c r="D241" s="342" t="s">
        <v>1187</v>
      </c>
      <c r="E241" s="130" t="s">
        <v>6</v>
      </c>
      <c r="F241" s="130" t="s">
        <v>349</v>
      </c>
      <c r="G241" s="139">
        <f>IF(F241="I",IFERROR(VLOOKUP(C241,'BG 032021'!A:C,3,FALSE),0),0)</f>
        <v>0</v>
      </c>
      <c r="H241" s="131"/>
      <c r="I241" s="371">
        <f>IF(F241="I",IFERROR(VLOOKUP(C241,'BG 032021'!A:D,4,FALSE),0),0)</f>
        <v>0</v>
      </c>
      <c r="J241" s="131"/>
      <c r="K241" s="139">
        <f>IF(F241="I",SUMIF('BG 2020'!B:B,Clasificaciones!C241,'BG 2020'!D:D),0)</f>
        <v>0</v>
      </c>
      <c r="L241" s="131"/>
      <c r="M241" s="371">
        <f>IF(F241="I",SUMIF('BG 2020'!B:B,Clasificaciones!C241,'BG 2020'!E:E),0)</f>
        <v>0</v>
      </c>
      <c r="N241" s="131"/>
      <c r="O241" s="139">
        <f>IF(F241="I",SUMIF('EERR 032020'!G:G,Clasificaciones!C241,'EERR 032020'!D:D),0)</f>
        <v>0</v>
      </c>
      <c r="P241" s="131"/>
      <c r="Q241" s="371">
        <f>IF(F241="I",SUMIF('EERR 032020'!G:G,Clasificaciones!C241,'EERR 032020'!E:E),0)</f>
        <v>0</v>
      </c>
    </row>
    <row r="242" spans="1:17" s="132" customFormat="1" ht="12" customHeight="1">
      <c r="A242" s="128" t="s">
        <v>3</v>
      </c>
      <c r="B242" s="128"/>
      <c r="C242" s="129">
        <v>1120320302</v>
      </c>
      <c r="D242" s="342" t="s">
        <v>1187</v>
      </c>
      <c r="E242" s="130" t="s">
        <v>231</v>
      </c>
      <c r="F242" s="130" t="s">
        <v>349</v>
      </c>
      <c r="G242" s="139">
        <f>IF(F242="I",IFERROR(VLOOKUP(C242,'BG 032021'!A:C,3,FALSE),0),0)</f>
        <v>0</v>
      </c>
      <c r="H242" s="131"/>
      <c r="I242" s="371">
        <f>IF(F242="I",IFERROR(VLOOKUP(C242,'BG 032021'!A:D,4,FALSE),0),0)</f>
        <v>0</v>
      </c>
      <c r="J242" s="131"/>
      <c r="K242" s="139">
        <f>IF(F242="I",SUMIF('BG 2020'!B:B,Clasificaciones!C242,'BG 2020'!D:D),0)</f>
        <v>0</v>
      </c>
      <c r="L242" s="131"/>
      <c r="M242" s="371">
        <f>IF(F242="I",SUMIF('BG 2020'!B:B,Clasificaciones!C242,'BG 2020'!E:E),0)</f>
        <v>0</v>
      </c>
      <c r="N242" s="131"/>
      <c r="O242" s="139">
        <f>IF(F242="I",SUMIF('EERR 032020'!G:G,Clasificaciones!C242,'EERR 032020'!D:D),0)</f>
        <v>0</v>
      </c>
      <c r="P242" s="131"/>
      <c r="Q242" s="371">
        <f>IF(F242="I",SUMIF('EERR 032020'!G:G,Clasificaciones!C242,'EERR 032020'!E:E),0)</f>
        <v>0</v>
      </c>
    </row>
    <row r="243" spans="1:17" s="132" customFormat="1" ht="12" customHeight="1">
      <c r="A243" s="128" t="s">
        <v>3</v>
      </c>
      <c r="B243" s="128"/>
      <c r="C243" s="129">
        <v>113</v>
      </c>
      <c r="D243" s="342" t="s">
        <v>903</v>
      </c>
      <c r="E243" s="130" t="s">
        <v>6</v>
      </c>
      <c r="F243" s="130" t="s">
        <v>348</v>
      </c>
      <c r="G243" s="139">
        <f>IF(F243="I",IFERROR(VLOOKUP(C243,'BG 032021'!A:C,3,FALSE),0),0)</f>
        <v>0</v>
      </c>
      <c r="H243" s="131"/>
      <c r="I243" s="371">
        <f>IF(F243="I",IFERROR(VLOOKUP(C243,'BG 032021'!A:D,4,FALSE),0),0)</f>
        <v>0</v>
      </c>
      <c r="J243" s="131"/>
      <c r="K243" s="139">
        <f>IF(F243="I",SUMIF('BG 2020'!B:B,Clasificaciones!C243,'BG 2020'!D:D),0)</f>
        <v>0</v>
      </c>
      <c r="L243" s="131"/>
      <c r="M243" s="371">
        <f>IF(F243="I",SUMIF('BG 2020'!B:B,Clasificaciones!C243,'BG 2020'!E:E),0)</f>
        <v>0</v>
      </c>
      <c r="N243" s="131"/>
      <c r="O243" s="139">
        <f>IF(F243="I",SUMIF('EERR 032020'!G:G,Clasificaciones!C243,'EERR 032020'!D:D),0)</f>
        <v>0</v>
      </c>
      <c r="P243" s="131"/>
      <c r="Q243" s="371">
        <f>IF(F243="I",SUMIF('EERR 032020'!G:G,Clasificaciones!C243,'EERR 032020'!E:E),0)</f>
        <v>0</v>
      </c>
    </row>
    <row r="244" spans="1:17" s="132" customFormat="1" ht="12" customHeight="1">
      <c r="A244" s="128" t="s">
        <v>3</v>
      </c>
      <c r="B244" s="128"/>
      <c r="C244" s="129">
        <v>11301</v>
      </c>
      <c r="D244" s="342" t="s">
        <v>451</v>
      </c>
      <c r="E244" s="130" t="s">
        <v>6</v>
      </c>
      <c r="F244" s="130" t="s">
        <v>348</v>
      </c>
      <c r="G244" s="139">
        <f>IF(F244="I",IFERROR(VLOOKUP(C244,'BG 032021'!A:C,3,FALSE),0),0)</f>
        <v>0</v>
      </c>
      <c r="H244" s="131"/>
      <c r="I244" s="371">
        <f>IF(F244="I",IFERROR(VLOOKUP(C244,'BG 032021'!A:D,4,FALSE),0),0)</f>
        <v>0</v>
      </c>
      <c r="J244" s="131"/>
      <c r="K244" s="139">
        <f>IF(F244="I",SUMIF('BG 2020'!B:B,Clasificaciones!C244,'BG 2020'!D:D),0)</f>
        <v>0</v>
      </c>
      <c r="L244" s="131"/>
      <c r="M244" s="371">
        <f>IF(F244="I",SUMIF('BG 2020'!B:B,Clasificaciones!C244,'BG 2020'!E:E),0)</f>
        <v>0</v>
      </c>
      <c r="N244" s="131"/>
      <c r="O244" s="139">
        <f>IF(F244="I",SUMIF('EERR 032020'!G:G,Clasificaciones!C244,'EERR 032020'!D:D),0)</f>
        <v>0</v>
      </c>
      <c r="P244" s="131"/>
      <c r="Q244" s="371">
        <f>IF(F244="I",SUMIF('EERR 032020'!G:G,Clasificaciones!C244,'EERR 032020'!E:E),0)</f>
        <v>0</v>
      </c>
    </row>
    <row r="245" spans="1:17" s="132" customFormat="1" ht="12" customHeight="1">
      <c r="A245" s="128" t="s">
        <v>3</v>
      </c>
      <c r="B245" s="128"/>
      <c r="C245" s="129">
        <v>1130101</v>
      </c>
      <c r="D245" s="342" t="s">
        <v>904</v>
      </c>
      <c r="E245" s="130" t="s">
        <v>6</v>
      </c>
      <c r="F245" s="130" t="s">
        <v>348</v>
      </c>
      <c r="G245" s="139">
        <f>IF(F245="I",IFERROR(VLOOKUP(C245,'BG 032021'!A:C,3,FALSE),0),0)</f>
        <v>0</v>
      </c>
      <c r="H245" s="131"/>
      <c r="I245" s="371">
        <f>IF(F245="I",IFERROR(VLOOKUP(C245,'BG 032021'!A:D,4,FALSE),0),0)</f>
        <v>0</v>
      </c>
      <c r="J245" s="131"/>
      <c r="K245" s="139">
        <f>IF(F245="I",SUMIF('BG 2020'!B:B,Clasificaciones!C245,'BG 2020'!D:D),0)</f>
        <v>0</v>
      </c>
      <c r="L245" s="131"/>
      <c r="M245" s="371">
        <f>IF(F245="I",SUMIF('BG 2020'!B:B,Clasificaciones!C245,'BG 2020'!E:E),0)</f>
        <v>0</v>
      </c>
      <c r="N245" s="131"/>
      <c r="O245" s="139">
        <f>IF(F245="I",SUMIF('EERR 032020'!G:G,Clasificaciones!C245,'EERR 032020'!D:D),0)</f>
        <v>0</v>
      </c>
      <c r="P245" s="131"/>
      <c r="Q245" s="371">
        <f>IF(F245="I",SUMIF('EERR 032020'!G:G,Clasificaciones!C245,'EERR 032020'!E:E),0)</f>
        <v>0</v>
      </c>
    </row>
    <row r="246" spans="1:17" s="132" customFormat="1" ht="12" customHeight="1">
      <c r="A246" s="128" t="s">
        <v>3</v>
      </c>
      <c r="B246" s="128" t="s">
        <v>18</v>
      </c>
      <c r="C246" s="129">
        <v>113010101</v>
      </c>
      <c r="D246" s="342" t="s">
        <v>905</v>
      </c>
      <c r="E246" s="130" t="s">
        <v>6</v>
      </c>
      <c r="F246" s="130" t="s">
        <v>349</v>
      </c>
      <c r="G246" s="139">
        <f>IF(F246="I",IFERROR(VLOOKUP(C246,'BG 032021'!A:C,3,FALSE),0),0)</f>
        <v>521213072</v>
      </c>
      <c r="H246" s="131"/>
      <c r="I246" s="371">
        <f>IF(F246="I",IFERROR(VLOOKUP(C246,'BG 032021'!A:D,4,FALSE),0),0)</f>
        <v>83028.240000000005</v>
      </c>
      <c r="J246" s="131"/>
      <c r="K246" s="139">
        <f>IF(F246="I",SUMIF('BG 2020'!B:B,Clasificaciones!C246,'BG 2020'!D:D),0)</f>
        <v>110000</v>
      </c>
      <c r="L246" s="131"/>
      <c r="M246" s="371">
        <f>IF(F246="I",SUMIF('BG 2020'!B:B,Clasificaciones!C246,'BG 2020'!E:E),0)</f>
        <v>15.960000000000035</v>
      </c>
      <c r="N246" s="131"/>
      <c r="O246" s="139">
        <f>IF(F246="I",SUMIF('EERR 032020'!G:G,Clasificaciones!C246,'EERR 032020'!D:D),0)</f>
        <v>0</v>
      </c>
      <c r="P246" s="131"/>
      <c r="Q246" s="371">
        <f>IF(F246="I",SUMIF('EERR 032020'!G:G,Clasificaciones!C246,'EERR 032020'!E:E),0)</f>
        <v>0</v>
      </c>
    </row>
    <row r="247" spans="1:17" s="132" customFormat="1" ht="12" customHeight="1">
      <c r="A247" s="128" t="s">
        <v>3</v>
      </c>
      <c r="B247" s="128" t="s">
        <v>18</v>
      </c>
      <c r="C247" s="129">
        <v>113010102</v>
      </c>
      <c r="D247" s="342" t="s">
        <v>906</v>
      </c>
      <c r="E247" s="130" t="s">
        <v>231</v>
      </c>
      <c r="F247" s="130" t="s">
        <v>349</v>
      </c>
      <c r="G247" s="139">
        <f>IF(F247="I",IFERROR(VLOOKUP(C247,'BG 032021'!A:C,3,FALSE),0),0)</f>
        <v>4303505</v>
      </c>
      <c r="H247" s="131"/>
      <c r="I247" s="371">
        <f>IF(F247="I",IFERROR(VLOOKUP(C247,'BG 032021'!A:D,4,FALSE),0),0)</f>
        <v>685.54</v>
      </c>
      <c r="J247" s="131"/>
      <c r="K247" s="139">
        <f>IF(F247="I",SUMIF('BG 2020'!B:B,Clasificaciones!C247,'BG 2020'!D:D),0)</f>
        <v>3987206</v>
      </c>
      <c r="L247" s="131"/>
      <c r="M247" s="371">
        <f>IF(F247="I",SUMIF('BG 2020'!B:B,Clasificaciones!C247,'BG 2020'!E:E),0)</f>
        <v>578.52999999999884</v>
      </c>
      <c r="N247" s="131"/>
      <c r="O247" s="139">
        <f>IF(F247="I",SUMIF('EERR 032020'!G:G,Clasificaciones!C247,'EERR 032020'!D:D),0)</f>
        <v>0</v>
      </c>
      <c r="P247" s="131"/>
      <c r="Q247" s="371">
        <f>IF(F247="I",SUMIF('EERR 032020'!G:G,Clasificaciones!C247,'EERR 032020'!E:E),0)</f>
        <v>0</v>
      </c>
    </row>
    <row r="248" spans="1:17" s="132" customFormat="1" ht="12" customHeight="1">
      <c r="A248" s="128" t="s">
        <v>3</v>
      </c>
      <c r="B248" s="128"/>
      <c r="C248" s="129">
        <v>1130102</v>
      </c>
      <c r="D248" s="342" t="s">
        <v>670</v>
      </c>
      <c r="E248" s="130" t="s">
        <v>6</v>
      </c>
      <c r="F248" s="130" t="s">
        <v>348</v>
      </c>
      <c r="G248" s="139">
        <f>IF(F248="I",IFERROR(VLOOKUP(C248,'BG 032021'!A:C,3,FALSE),0),0)</f>
        <v>0</v>
      </c>
      <c r="H248" s="131"/>
      <c r="I248" s="371">
        <f>IF(F248="I",IFERROR(VLOOKUP(C248,'BG 032021'!A:D,4,FALSE),0),0)</f>
        <v>0</v>
      </c>
      <c r="J248" s="131"/>
      <c r="K248" s="139">
        <f>IF(F248="I",SUMIF('BG 2020'!B:B,Clasificaciones!C248,'BG 2020'!D:D),0)</f>
        <v>0</v>
      </c>
      <c r="L248" s="131"/>
      <c r="M248" s="371">
        <f>IF(F248="I",SUMIF('BG 2020'!B:B,Clasificaciones!C248,'BG 2020'!E:E),0)</f>
        <v>0</v>
      </c>
      <c r="N248" s="131"/>
      <c r="O248" s="139">
        <f>IF(F248="I",SUMIF('EERR 032020'!G:G,Clasificaciones!C248,'EERR 032020'!D:D),0)</f>
        <v>0</v>
      </c>
      <c r="P248" s="131"/>
      <c r="Q248" s="371">
        <f>IF(F248="I",SUMIF('EERR 032020'!G:G,Clasificaciones!C248,'EERR 032020'!E:E),0)</f>
        <v>0</v>
      </c>
    </row>
    <row r="249" spans="1:17" s="132" customFormat="1" ht="12" customHeight="1">
      <c r="A249" s="128" t="s">
        <v>3</v>
      </c>
      <c r="B249" s="128" t="s">
        <v>86</v>
      </c>
      <c r="C249" s="129">
        <v>113010201</v>
      </c>
      <c r="D249" s="342" t="s">
        <v>907</v>
      </c>
      <c r="E249" s="130" t="s">
        <v>6</v>
      </c>
      <c r="F249" s="130" t="s">
        <v>349</v>
      </c>
      <c r="G249" s="139">
        <f>IF(F249="I",IFERROR(VLOOKUP(C249,'BG 032021'!A:C,3,FALSE),0),0)</f>
        <v>90251900</v>
      </c>
      <c r="H249" s="131"/>
      <c r="I249" s="371">
        <f>IF(F249="I",IFERROR(VLOOKUP(C249,'BG 032021'!A:D,4,FALSE),0),0)</f>
        <v>14376.950000000012</v>
      </c>
      <c r="J249" s="131"/>
      <c r="K249" s="139">
        <f>IF(F249="I",SUMIF('BG 2020'!B:B,Clasificaciones!C249,'BG 2020'!D:D),0)</f>
        <v>266036645</v>
      </c>
      <c r="L249" s="131"/>
      <c r="M249" s="371">
        <f>IF(F249="I",SUMIF('BG 2020'!B:B,Clasificaciones!C249,'BG 2020'!E:E),0)</f>
        <v>38601.010000000009</v>
      </c>
      <c r="N249" s="131"/>
      <c r="O249" s="139">
        <f>IF(F249="I",SUMIF('EERR 032020'!G:G,Clasificaciones!C249,'EERR 032020'!D:D),0)</f>
        <v>0</v>
      </c>
      <c r="P249" s="131"/>
      <c r="Q249" s="371">
        <f>IF(F249="I",SUMIF('EERR 032020'!G:G,Clasificaciones!C249,'EERR 032020'!E:E),0)</f>
        <v>0</v>
      </c>
    </row>
    <row r="250" spans="1:17" s="132" customFormat="1" ht="12" customHeight="1">
      <c r="A250" s="128" t="s">
        <v>3</v>
      </c>
      <c r="B250" s="128" t="s">
        <v>86</v>
      </c>
      <c r="C250" s="129">
        <v>113010202</v>
      </c>
      <c r="D250" s="342" t="s">
        <v>908</v>
      </c>
      <c r="E250" s="130" t="s">
        <v>231</v>
      </c>
      <c r="F250" s="130" t="s">
        <v>349</v>
      </c>
      <c r="G250" s="139">
        <f>IF(F250="I",IFERROR(VLOOKUP(C250,'BG 032021'!A:C,3,FALSE),0),0)</f>
        <v>73927368</v>
      </c>
      <c r="H250" s="131"/>
      <c r="I250" s="371">
        <f>IF(F250="I",IFERROR(VLOOKUP(C250,'BG 032021'!A:D,4,FALSE),0),0)</f>
        <v>11770.699999999997</v>
      </c>
      <c r="J250" s="131"/>
      <c r="K250" s="139">
        <f>IF(F250="I",SUMIF('BG 2020'!B:B,Clasificaciones!C250,'BG 2020'!D:D),0)</f>
        <v>0</v>
      </c>
      <c r="L250" s="131"/>
      <c r="M250" s="371">
        <f>IF(F250="I",SUMIF('BG 2020'!B:B,Clasificaciones!C250,'BG 2020'!E:E),0)</f>
        <v>0</v>
      </c>
      <c r="N250" s="131"/>
      <c r="O250" s="139">
        <f>IF(F250="I",SUMIF('EERR 032020'!G:G,Clasificaciones!C250,'EERR 032020'!D:D),0)</f>
        <v>0</v>
      </c>
      <c r="P250" s="131"/>
      <c r="Q250" s="371">
        <f>IF(F250="I",SUMIF('EERR 032020'!G:G,Clasificaciones!C250,'EERR 032020'!E:E),0)</f>
        <v>0</v>
      </c>
    </row>
    <row r="251" spans="1:17" s="132" customFormat="1" ht="12" customHeight="1">
      <c r="A251" s="128" t="s">
        <v>3</v>
      </c>
      <c r="B251" s="128"/>
      <c r="C251" s="129">
        <v>11302</v>
      </c>
      <c r="D251" s="342" t="s">
        <v>909</v>
      </c>
      <c r="E251" s="130" t="s">
        <v>6</v>
      </c>
      <c r="F251" s="130" t="s">
        <v>348</v>
      </c>
      <c r="G251" s="139">
        <f>IF(F251="I",IFERROR(VLOOKUP(C251,'BG 032021'!A:C,3,FALSE),0),0)</f>
        <v>0</v>
      </c>
      <c r="H251" s="131"/>
      <c r="I251" s="371">
        <f>IF(F251="I",IFERROR(VLOOKUP(C251,'BG 032021'!A:D,4,FALSE),0),0)</f>
        <v>0</v>
      </c>
      <c r="J251" s="131"/>
      <c r="K251" s="139">
        <f>IF(F251="I",SUMIF('BG 2020'!B:B,Clasificaciones!C251,'BG 2020'!D:D),0)</f>
        <v>0</v>
      </c>
      <c r="L251" s="131"/>
      <c r="M251" s="371">
        <f>IF(F251="I",SUMIF('BG 2020'!B:B,Clasificaciones!C251,'BG 2020'!E:E),0)</f>
        <v>0</v>
      </c>
      <c r="N251" s="131"/>
      <c r="O251" s="139">
        <f>IF(F251="I",SUMIF('EERR 032020'!G:G,Clasificaciones!C251,'EERR 032020'!D:D),0)</f>
        <v>0</v>
      </c>
      <c r="P251" s="131"/>
      <c r="Q251" s="371">
        <f>IF(F251="I",SUMIF('EERR 032020'!G:G,Clasificaciones!C251,'EERR 032020'!E:E),0)</f>
        <v>0</v>
      </c>
    </row>
    <row r="252" spans="1:17" s="132" customFormat="1" ht="12" customHeight="1">
      <c r="A252" s="128" t="s">
        <v>3</v>
      </c>
      <c r="B252" s="128"/>
      <c r="C252" s="129">
        <v>1130201</v>
      </c>
      <c r="D252" s="342" t="s">
        <v>1188</v>
      </c>
      <c r="E252" s="130" t="s">
        <v>6</v>
      </c>
      <c r="F252" s="130" t="s">
        <v>348</v>
      </c>
      <c r="G252" s="139">
        <f>IF(F252="I",IFERROR(VLOOKUP(C252,'BG 032021'!A:C,3,FALSE),0),0)</f>
        <v>0</v>
      </c>
      <c r="H252" s="131"/>
      <c r="I252" s="371">
        <f>IF(F252="I",IFERROR(VLOOKUP(C252,'BG 032021'!A:D,4,FALSE),0),0)</f>
        <v>0</v>
      </c>
      <c r="J252" s="131"/>
      <c r="K252" s="139">
        <f>IF(F252="I",SUMIF('BG 2020'!B:B,Clasificaciones!C252,'BG 2020'!D:D),0)</f>
        <v>0</v>
      </c>
      <c r="L252" s="131"/>
      <c r="M252" s="371">
        <f>IF(F252="I",SUMIF('BG 2020'!B:B,Clasificaciones!C252,'BG 2020'!E:E),0)</f>
        <v>0</v>
      </c>
      <c r="N252" s="131"/>
      <c r="O252" s="139">
        <f>IF(F252="I",SUMIF('EERR 032020'!G:G,Clasificaciones!C252,'EERR 032020'!D:D),0)</f>
        <v>0</v>
      </c>
      <c r="P252" s="131"/>
      <c r="Q252" s="371">
        <f>IF(F252="I",SUMIF('EERR 032020'!G:G,Clasificaciones!C252,'EERR 032020'!E:E),0)</f>
        <v>0</v>
      </c>
    </row>
    <row r="253" spans="1:17" s="132" customFormat="1" ht="12" customHeight="1">
      <c r="A253" s="128" t="s">
        <v>3</v>
      </c>
      <c r="B253" s="128"/>
      <c r="C253" s="129">
        <v>113020101</v>
      </c>
      <c r="D253" s="342" t="s">
        <v>1189</v>
      </c>
      <c r="E253" s="130" t="s">
        <v>6</v>
      </c>
      <c r="F253" s="130" t="s">
        <v>349</v>
      </c>
      <c r="G253" s="139">
        <f>IF(F253="I",IFERROR(VLOOKUP(C253,'BG 032021'!A:C,3,FALSE),0),0)</f>
        <v>0</v>
      </c>
      <c r="H253" s="131"/>
      <c r="I253" s="371">
        <f>IF(F253="I",IFERROR(VLOOKUP(C253,'BG 032021'!A:D,4,FALSE),0),0)</f>
        <v>0</v>
      </c>
      <c r="J253" s="131"/>
      <c r="K253" s="139">
        <f>IF(F253="I",SUMIF('BG 2020'!B:B,Clasificaciones!C253,'BG 2020'!D:D),0)</f>
        <v>0</v>
      </c>
      <c r="L253" s="131"/>
      <c r="M253" s="371">
        <f>IF(F253="I",SUMIF('BG 2020'!B:B,Clasificaciones!C253,'BG 2020'!E:E),0)</f>
        <v>0</v>
      </c>
      <c r="N253" s="131"/>
      <c r="O253" s="139">
        <f>IF(F253="I",SUMIF('EERR 032020'!G:G,Clasificaciones!C253,'EERR 032020'!D:D),0)</f>
        <v>0</v>
      </c>
      <c r="P253" s="131"/>
      <c r="Q253" s="371">
        <f>IF(F253="I",SUMIF('EERR 032020'!G:G,Clasificaciones!C253,'EERR 032020'!E:E),0)</f>
        <v>0</v>
      </c>
    </row>
    <row r="254" spans="1:17" s="132" customFormat="1" ht="12" customHeight="1">
      <c r="A254" s="128" t="s">
        <v>3</v>
      </c>
      <c r="B254" s="128"/>
      <c r="C254" s="129">
        <v>113020102</v>
      </c>
      <c r="D254" s="342" t="s">
        <v>1190</v>
      </c>
      <c r="E254" s="130" t="s">
        <v>6</v>
      </c>
      <c r="F254" s="130" t="s">
        <v>349</v>
      </c>
      <c r="G254" s="139">
        <f>IF(F254="I",IFERROR(VLOOKUP(C254,'BG 032021'!A:C,3,FALSE),0),0)</f>
        <v>0</v>
      </c>
      <c r="H254" s="131"/>
      <c r="I254" s="371">
        <f>IF(F254="I",IFERROR(VLOOKUP(C254,'BG 032021'!A:D,4,FALSE),0),0)</f>
        <v>0</v>
      </c>
      <c r="J254" s="131"/>
      <c r="K254" s="139">
        <f>IF(F254="I",SUMIF('BG 2020'!B:B,Clasificaciones!C254,'BG 2020'!D:D),0)</f>
        <v>0</v>
      </c>
      <c r="L254" s="131"/>
      <c r="M254" s="371">
        <f>IF(F254="I",SUMIF('BG 2020'!B:B,Clasificaciones!C254,'BG 2020'!E:E),0)</f>
        <v>0</v>
      </c>
      <c r="N254" s="131"/>
      <c r="O254" s="139">
        <f>IF(F254="I",SUMIF('EERR 032020'!G:G,Clasificaciones!C254,'EERR 032020'!D:D),0)</f>
        <v>0</v>
      </c>
      <c r="P254" s="131"/>
      <c r="Q254" s="371">
        <f>IF(F254="I",SUMIF('EERR 032020'!G:G,Clasificaciones!C254,'EERR 032020'!E:E),0)</f>
        <v>0</v>
      </c>
    </row>
    <row r="255" spans="1:17" s="132" customFormat="1" ht="12" customHeight="1">
      <c r="A255" s="128" t="s">
        <v>3</v>
      </c>
      <c r="B255" s="128"/>
      <c r="C255" s="129">
        <v>113020103</v>
      </c>
      <c r="D255" s="342" t="s">
        <v>1191</v>
      </c>
      <c r="E255" s="130" t="s">
        <v>6</v>
      </c>
      <c r="F255" s="130" t="s">
        <v>349</v>
      </c>
      <c r="G255" s="139">
        <f>IF(F255="I",IFERROR(VLOOKUP(C255,'BG 032021'!A:C,3,FALSE),0),0)</f>
        <v>0</v>
      </c>
      <c r="H255" s="131"/>
      <c r="I255" s="371">
        <f>IF(F255="I",IFERROR(VLOOKUP(C255,'BG 032021'!A:D,4,FALSE),0),0)</f>
        <v>0</v>
      </c>
      <c r="J255" s="131"/>
      <c r="K255" s="139">
        <f>IF(F255="I",SUMIF('BG 2020'!B:B,Clasificaciones!C255,'BG 2020'!D:D),0)</f>
        <v>0</v>
      </c>
      <c r="L255" s="131"/>
      <c r="M255" s="371">
        <f>IF(F255="I",SUMIF('BG 2020'!B:B,Clasificaciones!C255,'BG 2020'!E:E),0)</f>
        <v>0</v>
      </c>
      <c r="N255" s="131"/>
      <c r="O255" s="139">
        <f>IF(F255="I",SUMIF('EERR 032020'!G:G,Clasificaciones!C255,'EERR 032020'!D:D),0)</f>
        <v>0</v>
      </c>
      <c r="P255" s="131"/>
      <c r="Q255" s="371">
        <f>IF(F255="I",SUMIF('EERR 032020'!G:G,Clasificaciones!C255,'EERR 032020'!E:E),0)</f>
        <v>0</v>
      </c>
    </row>
    <row r="256" spans="1:17" s="132" customFormat="1" ht="12" customHeight="1">
      <c r="A256" s="128" t="s">
        <v>3</v>
      </c>
      <c r="B256" s="128"/>
      <c r="C256" s="129">
        <v>113020104</v>
      </c>
      <c r="D256" s="342" t="s">
        <v>1192</v>
      </c>
      <c r="E256" s="130" t="s">
        <v>6</v>
      </c>
      <c r="F256" s="130" t="s">
        <v>349</v>
      </c>
      <c r="G256" s="139">
        <f>IF(F256="I",IFERROR(VLOOKUP(C256,'BG 032021'!A:C,3,FALSE),0),0)</f>
        <v>0</v>
      </c>
      <c r="H256" s="131"/>
      <c r="I256" s="371">
        <f>IF(F256="I",IFERROR(VLOOKUP(C256,'BG 032021'!A:D,4,FALSE),0),0)</f>
        <v>0</v>
      </c>
      <c r="J256" s="131"/>
      <c r="K256" s="139">
        <f>IF(F256="I",SUMIF('BG 2020'!B:B,Clasificaciones!C256,'BG 2020'!D:D),0)</f>
        <v>0</v>
      </c>
      <c r="L256" s="131"/>
      <c r="M256" s="371">
        <f>IF(F256="I",SUMIF('BG 2020'!B:B,Clasificaciones!C256,'BG 2020'!E:E),0)</f>
        <v>0</v>
      </c>
      <c r="N256" s="131"/>
      <c r="O256" s="139">
        <f>IF(F256="I",SUMIF('EERR 032020'!G:G,Clasificaciones!C256,'EERR 032020'!D:D),0)</f>
        <v>0</v>
      </c>
      <c r="P256" s="131"/>
      <c r="Q256" s="371">
        <f>IF(F256="I",SUMIF('EERR 032020'!G:G,Clasificaciones!C256,'EERR 032020'!E:E),0)</f>
        <v>0</v>
      </c>
    </row>
    <row r="257" spans="1:17" s="132" customFormat="1" ht="12" customHeight="1">
      <c r="A257" s="128" t="s">
        <v>3</v>
      </c>
      <c r="B257" s="128"/>
      <c r="C257" s="129">
        <v>1130202</v>
      </c>
      <c r="D257" s="342" t="s">
        <v>910</v>
      </c>
      <c r="E257" s="130" t="s">
        <v>6</v>
      </c>
      <c r="F257" s="130" t="s">
        <v>348</v>
      </c>
      <c r="G257" s="139">
        <f>IF(F257="I",IFERROR(VLOOKUP(C257,'BG 032021'!A:C,3,FALSE),0),0)</f>
        <v>0</v>
      </c>
      <c r="H257" s="131"/>
      <c r="I257" s="371">
        <f>IF(F257="I",IFERROR(VLOOKUP(C257,'BG 032021'!A:D,4,FALSE),0),0)</f>
        <v>0</v>
      </c>
      <c r="J257" s="131"/>
      <c r="K257" s="139">
        <f>IF(F257="I",SUMIF('BG 2020'!B:B,Clasificaciones!C257,'BG 2020'!D:D),0)</f>
        <v>0</v>
      </c>
      <c r="L257" s="131"/>
      <c r="M257" s="371">
        <f>IF(F257="I",SUMIF('BG 2020'!B:B,Clasificaciones!C257,'BG 2020'!E:E),0)</f>
        <v>0</v>
      </c>
      <c r="N257" s="131"/>
      <c r="O257" s="139">
        <f>IF(F257="I",SUMIF('EERR 032020'!G:G,Clasificaciones!C257,'EERR 032020'!D:D),0)</f>
        <v>0</v>
      </c>
      <c r="P257" s="131"/>
      <c r="Q257" s="371">
        <f>IF(F257="I",SUMIF('EERR 032020'!G:G,Clasificaciones!C257,'EERR 032020'!E:E),0)</f>
        <v>0</v>
      </c>
    </row>
    <row r="258" spans="1:17" s="132" customFormat="1" ht="12" customHeight="1">
      <c r="A258" s="128" t="s">
        <v>3</v>
      </c>
      <c r="B258" s="128"/>
      <c r="C258" s="129">
        <v>113020201</v>
      </c>
      <c r="D258" s="342" t="s">
        <v>1193</v>
      </c>
      <c r="E258" s="130" t="s">
        <v>6</v>
      </c>
      <c r="F258" s="130" t="s">
        <v>349</v>
      </c>
      <c r="G258" s="139">
        <f>IF(F258="I",IFERROR(VLOOKUP(C258,'BG 032021'!A:C,3,FALSE),0),0)</f>
        <v>0</v>
      </c>
      <c r="H258" s="131"/>
      <c r="I258" s="371">
        <f>IF(F258="I",IFERROR(VLOOKUP(C258,'BG 032021'!A:D,4,FALSE),0),0)</f>
        <v>0</v>
      </c>
      <c r="J258" s="131"/>
      <c r="K258" s="139">
        <f>IF(F258="I",SUMIF('BG 2020'!B:B,Clasificaciones!C258,'BG 2020'!D:D),0)</f>
        <v>0</v>
      </c>
      <c r="L258" s="131"/>
      <c r="M258" s="371">
        <f>IF(F258="I",SUMIF('BG 2020'!B:B,Clasificaciones!C258,'BG 2020'!E:E),0)</f>
        <v>0</v>
      </c>
      <c r="N258" s="131"/>
      <c r="O258" s="139">
        <f>IF(F258="I",SUMIF('EERR 032020'!G:G,Clasificaciones!C258,'EERR 032020'!D:D),0)</f>
        <v>0</v>
      </c>
      <c r="P258" s="131"/>
      <c r="Q258" s="371">
        <f>IF(F258="I",SUMIF('EERR 032020'!G:G,Clasificaciones!C258,'EERR 032020'!E:E),0)</f>
        <v>0</v>
      </c>
    </row>
    <row r="259" spans="1:17" s="132" customFormat="1" ht="12" customHeight="1">
      <c r="A259" s="128" t="s">
        <v>3</v>
      </c>
      <c r="B259" s="128" t="s">
        <v>18</v>
      </c>
      <c r="C259" s="129">
        <v>113020202</v>
      </c>
      <c r="D259" s="342" t="s">
        <v>911</v>
      </c>
      <c r="E259" s="130" t="s">
        <v>231</v>
      </c>
      <c r="F259" s="130" t="s">
        <v>349</v>
      </c>
      <c r="G259" s="139">
        <f>IF(F259="I",IFERROR(VLOOKUP(C259,'BG 032021'!A:C,3,FALSE),0),0)</f>
        <v>31073823</v>
      </c>
      <c r="H259" s="131"/>
      <c r="I259" s="371">
        <f>IF(F259="I",IFERROR(VLOOKUP(C259,'BG 032021'!A:D,4,FALSE),0),0)</f>
        <v>4950</v>
      </c>
      <c r="J259" s="131"/>
      <c r="K259" s="139">
        <f>IF(F259="I",SUMIF('BG 2020'!B:B,Clasificaciones!C259,'BG 2020'!D:D),0)</f>
        <v>0</v>
      </c>
      <c r="L259" s="131"/>
      <c r="M259" s="371">
        <f>IF(F259="I",SUMIF('BG 2020'!B:B,Clasificaciones!C259,'BG 2020'!E:E),0)</f>
        <v>0</v>
      </c>
      <c r="N259" s="131"/>
      <c r="O259" s="139">
        <f>IF(F259="I",SUMIF('EERR 032020'!G:G,Clasificaciones!C259,'EERR 032020'!D:D),0)</f>
        <v>0</v>
      </c>
      <c r="P259" s="131"/>
      <c r="Q259" s="371">
        <f>IF(F259="I",SUMIF('EERR 032020'!G:G,Clasificaciones!C259,'EERR 032020'!E:E),0)</f>
        <v>0</v>
      </c>
    </row>
    <row r="260" spans="1:17" s="132" customFormat="1" ht="12" customHeight="1">
      <c r="A260" s="128" t="s">
        <v>3</v>
      </c>
      <c r="B260" s="128"/>
      <c r="C260" s="129">
        <v>1130203</v>
      </c>
      <c r="D260" s="342" t="s">
        <v>183</v>
      </c>
      <c r="E260" s="130" t="s">
        <v>6</v>
      </c>
      <c r="F260" s="130" t="s">
        <v>348</v>
      </c>
      <c r="G260" s="139">
        <f>IF(F260="I",IFERROR(VLOOKUP(C260,'BG 032021'!A:C,3,FALSE),0),0)</f>
        <v>0</v>
      </c>
      <c r="H260" s="131"/>
      <c r="I260" s="371">
        <f>IF(F260="I",IFERROR(VLOOKUP(C260,'BG 032021'!A:D,4,FALSE),0),0)</f>
        <v>0</v>
      </c>
      <c r="J260" s="131"/>
      <c r="K260" s="139">
        <f>IF(F260="I",SUMIF('BG 2020'!B:B,Clasificaciones!C260,'BG 2020'!D:D),0)</f>
        <v>0</v>
      </c>
      <c r="L260" s="131"/>
      <c r="M260" s="371">
        <f>IF(F260="I",SUMIF('BG 2020'!B:B,Clasificaciones!C260,'BG 2020'!E:E),0)</f>
        <v>0</v>
      </c>
      <c r="N260" s="131"/>
      <c r="O260" s="139">
        <f>IF(F260="I",SUMIF('EERR 032020'!G:G,Clasificaciones!C260,'EERR 032020'!D:D),0)</f>
        <v>0</v>
      </c>
      <c r="P260" s="131"/>
      <c r="Q260" s="371">
        <f>IF(F260="I",SUMIF('EERR 032020'!G:G,Clasificaciones!C260,'EERR 032020'!E:E),0)</f>
        <v>0</v>
      </c>
    </row>
    <row r="261" spans="1:17" s="132" customFormat="1" ht="12" customHeight="1">
      <c r="A261" s="128" t="s">
        <v>3</v>
      </c>
      <c r="B261" s="128" t="s">
        <v>86</v>
      </c>
      <c r="C261" s="129">
        <v>113020301</v>
      </c>
      <c r="D261" s="342" t="s">
        <v>912</v>
      </c>
      <c r="E261" s="130" t="s">
        <v>6</v>
      </c>
      <c r="F261" s="130" t="s">
        <v>349</v>
      </c>
      <c r="G261" s="139">
        <f>IF(F261="I",IFERROR(VLOOKUP(C261,'BG 032021'!A:C,3,FALSE),0),0)</f>
        <v>82617389</v>
      </c>
      <c r="H261" s="131"/>
      <c r="I261" s="371">
        <f>IF(F261="I",IFERROR(VLOOKUP(C261,'BG 032021'!A:D,4,FALSE),0),0)</f>
        <v>13160.79</v>
      </c>
      <c r="J261" s="131"/>
      <c r="K261" s="139">
        <f>IF(F261="I",SUMIF('BG 2020'!B:B,Clasificaciones!C261,'BG 2020'!D:D),0)</f>
        <v>0</v>
      </c>
      <c r="L261" s="131"/>
      <c r="M261" s="371">
        <f>IF(F261="I",SUMIF('BG 2020'!B:B,Clasificaciones!C261,'BG 2020'!E:E),0)</f>
        <v>0</v>
      </c>
      <c r="N261" s="131"/>
      <c r="O261" s="139">
        <f>IF(F261="I",SUMIF('EERR 032020'!G:G,Clasificaciones!C261,'EERR 032020'!D:D),0)</f>
        <v>0</v>
      </c>
      <c r="P261" s="131"/>
      <c r="Q261" s="371">
        <f>IF(F261="I",SUMIF('EERR 032020'!G:G,Clasificaciones!C261,'EERR 032020'!E:E),0)</f>
        <v>0</v>
      </c>
    </row>
    <row r="262" spans="1:17" s="132" customFormat="1" ht="12" customHeight="1">
      <c r="A262" s="128" t="s">
        <v>3</v>
      </c>
      <c r="B262" s="128" t="s">
        <v>86</v>
      </c>
      <c r="C262" s="129">
        <v>113020302</v>
      </c>
      <c r="D262" s="342" t="s">
        <v>913</v>
      </c>
      <c r="E262" s="130" t="s">
        <v>231</v>
      </c>
      <c r="F262" s="130" t="s">
        <v>349</v>
      </c>
      <c r="G262" s="139">
        <f>IF(F262="I",IFERROR(VLOOKUP(C262,'BG 032021'!A:C,3,FALSE),0),0)</f>
        <v>7584649</v>
      </c>
      <c r="H262" s="131"/>
      <c r="I262" s="371">
        <f>IF(F262="I",IFERROR(VLOOKUP(C262,'BG 032021'!A:D,4,FALSE),0),0)</f>
        <v>1208.22</v>
      </c>
      <c r="J262" s="131"/>
      <c r="K262" s="139">
        <f>IF(F262="I",SUMIF('BG 2020'!B:B,Clasificaciones!C262,'BG 2020'!D:D),0)</f>
        <v>0</v>
      </c>
      <c r="L262" s="131"/>
      <c r="M262" s="371">
        <f>IF(F262="I",SUMIF('BG 2020'!B:B,Clasificaciones!C262,'BG 2020'!E:E),0)</f>
        <v>0</v>
      </c>
      <c r="N262" s="131"/>
      <c r="O262" s="139">
        <f>IF(F262="I",SUMIF('EERR 032020'!G:G,Clasificaciones!C262,'EERR 032020'!D:D),0)</f>
        <v>0</v>
      </c>
      <c r="P262" s="131"/>
      <c r="Q262" s="371">
        <f>IF(F262="I",SUMIF('EERR 032020'!G:G,Clasificaciones!C262,'EERR 032020'!E:E),0)</f>
        <v>0</v>
      </c>
    </row>
    <row r="263" spans="1:17" s="132" customFormat="1" ht="12" customHeight="1">
      <c r="A263" s="128" t="s">
        <v>3</v>
      </c>
      <c r="B263" s="128"/>
      <c r="C263" s="129">
        <v>1130204</v>
      </c>
      <c r="D263" s="342" t="s">
        <v>1194</v>
      </c>
      <c r="E263" s="130" t="s">
        <v>6</v>
      </c>
      <c r="F263" s="130" t="s">
        <v>349</v>
      </c>
      <c r="G263" s="139">
        <f>IF(F263="I",IFERROR(VLOOKUP(C263,'BG 032021'!A:C,3,FALSE),0),0)</f>
        <v>0</v>
      </c>
      <c r="H263" s="131"/>
      <c r="I263" s="371">
        <f>IF(F263="I",IFERROR(VLOOKUP(C263,'BG 032021'!A:D,4,FALSE),0),0)</f>
        <v>0</v>
      </c>
      <c r="J263" s="131"/>
      <c r="K263" s="139">
        <f>IF(F263="I",SUMIF('BG 2020'!B:B,Clasificaciones!C263,'BG 2020'!D:D),0)</f>
        <v>0</v>
      </c>
      <c r="L263" s="131"/>
      <c r="M263" s="371">
        <f>IF(F263="I",SUMIF('BG 2020'!B:B,Clasificaciones!C263,'BG 2020'!E:E),0)</f>
        <v>0</v>
      </c>
      <c r="N263" s="131"/>
      <c r="O263" s="139">
        <f>IF(F263="I",SUMIF('EERR 032020'!G:G,Clasificaciones!C263,'EERR 032020'!D:D),0)</f>
        <v>0</v>
      </c>
      <c r="P263" s="131"/>
      <c r="Q263" s="371">
        <f>IF(F263="I",SUMIF('EERR 032020'!G:G,Clasificaciones!C263,'EERR 032020'!E:E),0)</f>
        <v>0</v>
      </c>
    </row>
    <row r="264" spans="1:17" s="132" customFormat="1" ht="12" customHeight="1">
      <c r="A264" s="128" t="s">
        <v>3</v>
      </c>
      <c r="B264" s="128"/>
      <c r="C264" s="129">
        <v>113020401</v>
      </c>
      <c r="D264" s="342" t="s">
        <v>1195</v>
      </c>
      <c r="E264" s="130" t="s">
        <v>6</v>
      </c>
      <c r="F264" s="130" t="s">
        <v>349</v>
      </c>
      <c r="G264" s="139">
        <f>IF(F264="I",IFERROR(VLOOKUP(C264,'BG 032021'!A:C,3,FALSE),0),0)</f>
        <v>0</v>
      </c>
      <c r="H264" s="131"/>
      <c r="I264" s="371">
        <f>IF(F264="I",IFERROR(VLOOKUP(C264,'BG 032021'!A:D,4,FALSE),0),0)</f>
        <v>0</v>
      </c>
      <c r="J264" s="131"/>
      <c r="K264" s="139">
        <f>IF(F264="I",SUMIF('BG 2020'!B:B,Clasificaciones!C264,'BG 2020'!D:D),0)</f>
        <v>0</v>
      </c>
      <c r="L264" s="131"/>
      <c r="M264" s="371">
        <f>IF(F264="I",SUMIF('BG 2020'!B:B,Clasificaciones!C264,'BG 2020'!E:E),0)</f>
        <v>0</v>
      </c>
      <c r="N264" s="131"/>
      <c r="O264" s="139">
        <f>IF(F264="I",SUMIF('EERR 032020'!G:G,Clasificaciones!C264,'EERR 032020'!D:D),0)</f>
        <v>0</v>
      </c>
      <c r="P264" s="131"/>
      <c r="Q264" s="371">
        <f>IF(F264="I",SUMIF('EERR 032020'!G:G,Clasificaciones!C264,'EERR 032020'!E:E),0)</f>
        <v>0</v>
      </c>
    </row>
    <row r="265" spans="1:17" s="132" customFormat="1" ht="12" customHeight="1">
      <c r="A265" s="128" t="s">
        <v>3</v>
      </c>
      <c r="B265" s="128"/>
      <c r="C265" s="129">
        <v>113020402</v>
      </c>
      <c r="D265" s="342" t="s">
        <v>890</v>
      </c>
      <c r="E265" s="130" t="s">
        <v>6</v>
      </c>
      <c r="F265" s="130" t="s">
        <v>349</v>
      </c>
      <c r="G265" s="139">
        <f>IF(F265="I",IFERROR(VLOOKUP(C265,'BG 032021'!A:C,3,FALSE),0),0)</f>
        <v>0</v>
      </c>
      <c r="H265" s="131"/>
      <c r="I265" s="371">
        <f>IF(F265="I",IFERROR(VLOOKUP(C265,'BG 032021'!A:D,4,FALSE),0),0)</f>
        <v>0</v>
      </c>
      <c r="J265" s="131"/>
      <c r="K265" s="139">
        <f>IF(F265="I",SUMIF('BG 2020'!B:B,Clasificaciones!C265,'BG 2020'!D:D),0)</f>
        <v>0</v>
      </c>
      <c r="L265" s="131"/>
      <c r="M265" s="371">
        <f>IF(F265="I",SUMIF('BG 2020'!B:B,Clasificaciones!C265,'BG 2020'!E:E),0)</f>
        <v>0</v>
      </c>
      <c r="N265" s="131"/>
      <c r="O265" s="139">
        <f>IF(F265="I",SUMIF('EERR 032020'!G:G,Clasificaciones!C265,'EERR 032020'!D:D),0)</f>
        <v>0</v>
      </c>
      <c r="P265" s="131"/>
      <c r="Q265" s="371">
        <f>IF(F265="I",SUMIF('EERR 032020'!G:G,Clasificaciones!C265,'EERR 032020'!E:E),0)</f>
        <v>0</v>
      </c>
    </row>
    <row r="266" spans="1:17" s="132" customFormat="1" ht="12" customHeight="1">
      <c r="A266" s="128" t="s">
        <v>3</v>
      </c>
      <c r="B266" s="128"/>
      <c r="C266" s="129">
        <v>11303</v>
      </c>
      <c r="D266" s="342" t="s">
        <v>914</v>
      </c>
      <c r="E266" s="130" t="s">
        <v>6</v>
      </c>
      <c r="F266" s="130" t="s">
        <v>348</v>
      </c>
      <c r="G266" s="139">
        <f>IF(F266="I",IFERROR(VLOOKUP(C266,'BG 032021'!A:C,3,FALSE),0),0)</f>
        <v>0</v>
      </c>
      <c r="H266" s="131"/>
      <c r="I266" s="371">
        <f>IF(F266="I",IFERROR(VLOOKUP(C266,'BG 032021'!A:D,4,FALSE),0),0)</f>
        <v>0</v>
      </c>
      <c r="J266" s="131"/>
      <c r="K266" s="139">
        <f>IF(F266="I",SUMIF('BG 2020'!B:B,Clasificaciones!C266,'BG 2020'!D:D),0)</f>
        <v>0</v>
      </c>
      <c r="L266" s="131"/>
      <c r="M266" s="371">
        <f>IF(F266="I",SUMIF('BG 2020'!B:B,Clasificaciones!C266,'BG 2020'!E:E),0)</f>
        <v>0</v>
      </c>
      <c r="N266" s="131"/>
      <c r="O266" s="139">
        <f>IF(F266="I",SUMIF('EERR 032020'!G:G,Clasificaciones!C266,'EERR 032020'!D:D),0)</f>
        <v>0</v>
      </c>
      <c r="P266" s="131"/>
      <c r="Q266" s="371">
        <f>IF(F266="I",SUMIF('EERR 032020'!G:G,Clasificaciones!C266,'EERR 032020'!E:E),0)</f>
        <v>0</v>
      </c>
    </row>
    <row r="267" spans="1:17" s="132" customFormat="1" ht="12" customHeight="1">
      <c r="A267" s="128" t="s">
        <v>3</v>
      </c>
      <c r="B267" s="128"/>
      <c r="C267" s="129">
        <v>1130301</v>
      </c>
      <c r="D267" s="342" t="s">
        <v>915</v>
      </c>
      <c r="E267" s="130" t="s">
        <v>6</v>
      </c>
      <c r="F267" s="130" t="s">
        <v>348</v>
      </c>
      <c r="G267" s="139">
        <f>IF(F267="I",IFERROR(VLOOKUP(C267,'BG 032021'!A:C,3,FALSE),0),0)</f>
        <v>0</v>
      </c>
      <c r="H267" s="131"/>
      <c r="I267" s="371">
        <f>IF(F267="I",IFERROR(VLOOKUP(C267,'BG 032021'!A:D,4,FALSE),0),0)</f>
        <v>0</v>
      </c>
      <c r="J267" s="131"/>
      <c r="K267" s="139">
        <f>IF(F267="I",SUMIF('BG 2020'!B:B,Clasificaciones!C267,'BG 2020'!D:D),0)</f>
        <v>0</v>
      </c>
      <c r="L267" s="131"/>
      <c r="M267" s="371">
        <f>IF(F267="I",SUMIF('BG 2020'!B:B,Clasificaciones!C267,'BG 2020'!E:E),0)</f>
        <v>0</v>
      </c>
      <c r="N267" s="131"/>
      <c r="O267" s="139">
        <f>IF(F267="I",SUMIF('EERR 032020'!G:G,Clasificaciones!C267,'EERR 032020'!D:D),0)</f>
        <v>0</v>
      </c>
      <c r="P267" s="131"/>
      <c r="Q267" s="371">
        <f>IF(F267="I",SUMIF('EERR 032020'!G:G,Clasificaciones!C267,'EERR 032020'!E:E),0)</f>
        <v>0</v>
      </c>
    </row>
    <row r="268" spans="1:17" s="132" customFormat="1" ht="12" customHeight="1">
      <c r="A268" s="128" t="s">
        <v>3</v>
      </c>
      <c r="B268" s="128" t="s">
        <v>19</v>
      </c>
      <c r="C268" s="129">
        <v>113030101</v>
      </c>
      <c r="D268" s="342" t="s">
        <v>915</v>
      </c>
      <c r="E268" s="130" t="s">
        <v>6</v>
      </c>
      <c r="F268" s="130" t="s">
        <v>349</v>
      </c>
      <c r="G268" s="139">
        <f>IF(F268="I",IFERROR(VLOOKUP(C268,'BG 032021'!A:C,3,FALSE),0),0)</f>
        <v>38675000</v>
      </c>
      <c r="H268" s="131"/>
      <c r="I268" s="371">
        <f>IF(F268="I",IFERROR(VLOOKUP(C268,'BG 032021'!A:D,4,FALSE),0),0)</f>
        <v>6160.85</v>
      </c>
      <c r="J268" s="131"/>
      <c r="K268" s="139">
        <f>IF(F268="I",SUMIF('BG 2020'!B:B,Clasificaciones!C268,'BG 2020'!D:D),0)</f>
        <v>0</v>
      </c>
      <c r="L268" s="131"/>
      <c r="M268" s="371">
        <f>IF(F268="I",SUMIF('BG 2020'!B:B,Clasificaciones!C268,'BG 2020'!E:E),0)</f>
        <v>0</v>
      </c>
      <c r="N268" s="131"/>
      <c r="O268" s="139">
        <f>IF(F268="I",SUMIF('EERR 032020'!G:G,Clasificaciones!C268,'EERR 032020'!D:D),0)</f>
        <v>0</v>
      </c>
      <c r="P268" s="131"/>
      <c r="Q268" s="371">
        <f>IF(F268="I",SUMIF('EERR 032020'!G:G,Clasificaciones!C268,'EERR 032020'!E:E),0)</f>
        <v>0</v>
      </c>
    </row>
    <row r="269" spans="1:17" s="132" customFormat="1" ht="12" customHeight="1">
      <c r="A269" s="128" t="s">
        <v>3</v>
      </c>
      <c r="B269" s="128"/>
      <c r="C269" s="129">
        <v>113030102</v>
      </c>
      <c r="D269" s="342" t="s">
        <v>915</v>
      </c>
      <c r="E269" s="130" t="s">
        <v>231</v>
      </c>
      <c r="F269" s="130" t="s">
        <v>349</v>
      </c>
      <c r="G269" s="139">
        <f>IF(F269="I",IFERROR(VLOOKUP(C269,'BG 032021'!A:C,3,FALSE),0),0)</f>
        <v>0</v>
      </c>
      <c r="H269" s="131"/>
      <c r="I269" s="371">
        <f>IF(F269="I",IFERROR(VLOOKUP(C269,'BG 032021'!A:D,4,FALSE),0),0)</f>
        <v>0</v>
      </c>
      <c r="J269" s="131"/>
      <c r="K269" s="139">
        <f>IF(F269="I",SUMIF('BG 2020'!B:B,Clasificaciones!C269,'BG 2020'!D:D),0)</f>
        <v>0</v>
      </c>
      <c r="L269" s="131"/>
      <c r="M269" s="371">
        <f>IF(F269="I",SUMIF('BG 2020'!B:B,Clasificaciones!C269,'BG 2020'!E:E),0)</f>
        <v>0</v>
      </c>
      <c r="N269" s="131"/>
      <c r="O269" s="139">
        <f>IF(F269="I",SUMIF('EERR 032020'!G:G,Clasificaciones!C269,'EERR 032020'!D:D),0)</f>
        <v>0</v>
      </c>
      <c r="P269" s="131"/>
      <c r="Q269" s="371">
        <f>IF(F269="I",SUMIF('EERR 032020'!G:G,Clasificaciones!C269,'EERR 032020'!E:E),0)</f>
        <v>0</v>
      </c>
    </row>
    <row r="270" spans="1:17" s="132" customFormat="1" ht="12" customHeight="1">
      <c r="A270" s="128" t="s">
        <v>3</v>
      </c>
      <c r="B270" s="128" t="s">
        <v>19</v>
      </c>
      <c r="C270" s="129">
        <v>113030103</v>
      </c>
      <c r="D270" s="342" t="s">
        <v>916</v>
      </c>
      <c r="E270" s="130" t="s">
        <v>231</v>
      </c>
      <c r="F270" s="130" t="s">
        <v>349</v>
      </c>
      <c r="G270" s="139">
        <f>IF(F270="I",IFERROR(VLOOKUP(C270,'BG 032021'!A:C,3,FALSE),0),0)</f>
        <v>37665240</v>
      </c>
      <c r="H270" s="131"/>
      <c r="I270" s="371">
        <f>IF(F270="I",IFERROR(VLOOKUP(C270,'BG 032021'!A:D,4,FALSE),0),0)</f>
        <v>6000</v>
      </c>
      <c r="J270" s="131"/>
      <c r="K270" s="139">
        <f>IF(F270="I",SUMIF('BG 2020'!B:B,Clasificaciones!C270,'BG 2020'!D:D),0)</f>
        <v>0</v>
      </c>
      <c r="L270" s="131"/>
      <c r="M270" s="371">
        <f>IF(F270="I",SUMIF('BG 2020'!B:B,Clasificaciones!C270,'BG 2020'!E:E),0)</f>
        <v>0</v>
      </c>
      <c r="N270" s="131"/>
      <c r="O270" s="139">
        <f>IF(F270="I",SUMIF('EERR 032020'!G:G,Clasificaciones!C270,'EERR 032020'!D:D),0)</f>
        <v>0</v>
      </c>
      <c r="P270" s="131"/>
      <c r="Q270" s="371">
        <f>IF(F270="I",SUMIF('EERR 032020'!G:G,Clasificaciones!C270,'EERR 032020'!E:E),0)</f>
        <v>0</v>
      </c>
    </row>
    <row r="271" spans="1:17" s="132" customFormat="1" ht="12" customHeight="1">
      <c r="A271" s="128" t="s">
        <v>3</v>
      </c>
      <c r="B271" s="128"/>
      <c r="C271" s="129">
        <v>1130302</v>
      </c>
      <c r="D271" s="342" t="s">
        <v>1196</v>
      </c>
      <c r="E271" s="130" t="s">
        <v>6</v>
      </c>
      <c r="F271" s="130" t="s">
        <v>348</v>
      </c>
      <c r="G271" s="139">
        <f>IF(F271="I",IFERROR(VLOOKUP(C271,'BG 032021'!A:C,3,FALSE),0),0)</f>
        <v>0</v>
      </c>
      <c r="H271" s="131"/>
      <c r="I271" s="371">
        <f>IF(F271="I",IFERROR(VLOOKUP(C271,'BG 032021'!A:D,4,FALSE),0),0)</f>
        <v>0</v>
      </c>
      <c r="J271" s="131"/>
      <c r="K271" s="139">
        <f>IF(F271="I",SUMIF('BG 2020'!B:B,Clasificaciones!C271,'BG 2020'!D:D),0)</f>
        <v>0</v>
      </c>
      <c r="L271" s="131"/>
      <c r="M271" s="371">
        <f>IF(F271="I",SUMIF('BG 2020'!B:B,Clasificaciones!C271,'BG 2020'!E:E),0)</f>
        <v>0</v>
      </c>
      <c r="N271" s="131"/>
      <c r="O271" s="139">
        <f>IF(F271="I",SUMIF('EERR 032020'!G:G,Clasificaciones!C271,'EERR 032020'!D:D),0)</f>
        <v>0</v>
      </c>
      <c r="P271" s="131"/>
      <c r="Q271" s="371">
        <f>IF(F271="I",SUMIF('EERR 032020'!G:G,Clasificaciones!C271,'EERR 032020'!E:E),0)</f>
        <v>0</v>
      </c>
    </row>
    <row r="272" spans="1:17" s="132" customFormat="1" ht="12" customHeight="1">
      <c r="A272" s="128" t="s">
        <v>3</v>
      </c>
      <c r="B272" s="128"/>
      <c r="C272" s="129">
        <v>113030201</v>
      </c>
      <c r="D272" s="342" t="s">
        <v>1197</v>
      </c>
      <c r="E272" s="130" t="s">
        <v>6</v>
      </c>
      <c r="F272" s="130" t="s">
        <v>349</v>
      </c>
      <c r="G272" s="139">
        <f>IF(F272="I",IFERROR(VLOOKUP(C272,'BG 032021'!A:C,3,FALSE),0),0)</f>
        <v>0</v>
      </c>
      <c r="H272" s="131"/>
      <c r="I272" s="371">
        <f>IF(F272="I",IFERROR(VLOOKUP(C272,'BG 032021'!A:D,4,FALSE),0),0)</f>
        <v>0</v>
      </c>
      <c r="J272" s="131"/>
      <c r="K272" s="139">
        <f>IF(F272="I",SUMIF('BG 2020'!B:B,Clasificaciones!C272,'BG 2020'!D:D),0)</f>
        <v>0</v>
      </c>
      <c r="L272" s="131"/>
      <c r="M272" s="371">
        <f>IF(F272="I",SUMIF('BG 2020'!B:B,Clasificaciones!C272,'BG 2020'!E:E),0)</f>
        <v>0</v>
      </c>
      <c r="N272" s="131"/>
      <c r="O272" s="139">
        <f>IF(F272="I",SUMIF('EERR 032020'!G:G,Clasificaciones!C272,'EERR 032020'!D:D),0)</f>
        <v>0</v>
      </c>
      <c r="P272" s="131"/>
      <c r="Q272" s="371">
        <f>IF(F272="I",SUMIF('EERR 032020'!G:G,Clasificaciones!C272,'EERR 032020'!E:E),0)</f>
        <v>0</v>
      </c>
    </row>
    <row r="273" spans="1:17" s="132" customFormat="1" ht="12" customHeight="1">
      <c r="A273" s="128" t="s">
        <v>3</v>
      </c>
      <c r="B273" s="128"/>
      <c r="C273" s="129">
        <v>1130303</v>
      </c>
      <c r="D273" s="342" t="s">
        <v>160</v>
      </c>
      <c r="E273" s="130" t="s">
        <v>6</v>
      </c>
      <c r="F273" s="130" t="s">
        <v>348</v>
      </c>
      <c r="G273" s="139">
        <f>IF(F273="I",IFERROR(VLOOKUP(C273,'BG 032021'!A:C,3,FALSE),0),0)</f>
        <v>0</v>
      </c>
      <c r="H273" s="131"/>
      <c r="I273" s="371">
        <f>IF(F273="I",IFERROR(VLOOKUP(C273,'BG 032021'!A:D,4,FALSE),0),0)</f>
        <v>0</v>
      </c>
      <c r="J273" s="131"/>
      <c r="K273" s="139">
        <f>IF(F273="I",SUMIF('BG 2020'!B:B,Clasificaciones!C273,'BG 2020'!D:D),0)</f>
        <v>0</v>
      </c>
      <c r="L273" s="131"/>
      <c r="M273" s="371">
        <f>IF(F273="I",SUMIF('BG 2020'!B:B,Clasificaciones!C273,'BG 2020'!E:E),0)</f>
        <v>0</v>
      </c>
      <c r="N273" s="131"/>
      <c r="O273" s="139">
        <f>IF(F273="I",SUMIF('EERR 032020'!G:G,Clasificaciones!C273,'EERR 032020'!D:D),0)</f>
        <v>0</v>
      </c>
      <c r="P273" s="131"/>
      <c r="Q273" s="371">
        <f>IF(F273="I",SUMIF('EERR 032020'!G:G,Clasificaciones!C273,'EERR 032020'!E:E),0)</f>
        <v>0</v>
      </c>
    </row>
    <row r="274" spans="1:17" s="132" customFormat="1" ht="12" customHeight="1">
      <c r="A274" s="128" t="s">
        <v>3</v>
      </c>
      <c r="B274" s="128"/>
      <c r="C274" s="129">
        <v>113030301</v>
      </c>
      <c r="D274" s="342" t="s">
        <v>1198</v>
      </c>
      <c r="E274" s="130" t="s">
        <v>6</v>
      </c>
      <c r="F274" s="130" t="s">
        <v>349</v>
      </c>
      <c r="G274" s="139">
        <f>IF(F274="I",IFERROR(VLOOKUP(C274,'BG 032021'!A:C,3,FALSE),0),0)</f>
        <v>0</v>
      </c>
      <c r="H274" s="131"/>
      <c r="I274" s="371">
        <f>IF(F274="I",IFERROR(VLOOKUP(C274,'BG 032021'!A:D,4,FALSE),0),0)</f>
        <v>0</v>
      </c>
      <c r="J274" s="131"/>
      <c r="K274" s="139">
        <f>IF(F274="I",SUMIF('BG 2020'!B:B,Clasificaciones!C274,'BG 2020'!D:D),0)</f>
        <v>0</v>
      </c>
      <c r="L274" s="131"/>
      <c r="M274" s="371">
        <f>IF(F274="I",SUMIF('BG 2020'!B:B,Clasificaciones!C274,'BG 2020'!E:E),0)</f>
        <v>0</v>
      </c>
      <c r="N274" s="131"/>
      <c r="O274" s="139">
        <f>IF(F274="I",SUMIF('EERR 032020'!G:G,Clasificaciones!C274,'EERR 032020'!D:D),0)</f>
        <v>0</v>
      </c>
      <c r="P274" s="131"/>
      <c r="Q274" s="371">
        <f>IF(F274="I",SUMIF('EERR 032020'!G:G,Clasificaciones!C274,'EERR 032020'!E:E),0)</f>
        <v>0</v>
      </c>
    </row>
    <row r="275" spans="1:17" s="132" customFormat="1" ht="12" customHeight="1">
      <c r="A275" s="128" t="s">
        <v>3</v>
      </c>
      <c r="B275" s="128"/>
      <c r="C275" s="129">
        <v>113030302</v>
      </c>
      <c r="D275" s="342" t="s">
        <v>1199</v>
      </c>
      <c r="E275" s="130" t="s">
        <v>6</v>
      </c>
      <c r="F275" s="130" t="s">
        <v>349</v>
      </c>
      <c r="G275" s="139">
        <f>IF(F275="I",IFERROR(VLOOKUP(C275,'BG 032021'!A:C,3,FALSE),0),0)</f>
        <v>0</v>
      </c>
      <c r="H275" s="131"/>
      <c r="I275" s="371">
        <f>IF(F275="I",IFERROR(VLOOKUP(C275,'BG 032021'!A:D,4,FALSE),0),0)</f>
        <v>0</v>
      </c>
      <c r="J275" s="131"/>
      <c r="K275" s="139">
        <f>IF(F275="I",SUMIF('BG 2020'!B:B,Clasificaciones!C275,'BG 2020'!D:D),0)</f>
        <v>0</v>
      </c>
      <c r="L275" s="131"/>
      <c r="M275" s="371">
        <f>IF(F275="I",SUMIF('BG 2020'!B:B,Clasificaciones!C275,'BG 2020'!E:E),0)</f>
        <v>0</v>
      </c>
      <c r="N275" s="131"/>
      <c r="O275" s="139">
        <f>IF(F275="I",SUMIF('EERR 032020'!G:G,Clasificaciones!C275,'EERR 032020'!D:D),0)</f>
        <v>0</v>
      </c>
      <c r="P275" s="131"/>
      <c r="Q275" s="371">
        <f>IF(F275="I",SUMIF('EERR 032020'!G:G,Clasificaciones!C275,'EERR 032020'!E:E),0)</f>
        <v>0</v>
      </c>
    </row>
    <row r="276" spans="1:17" s="132" customFormat="1" ht="12" customHeight="1">
      <c r="A276" s="128" t="s">
        <v>3</v>
      </c>
      <c r="B276" s="128"/>
      <c r="C276" s="129">
        <v>1130304</v>
      </c>
      <c r="D276" s="342" t="s">
        <v>1200</v>
      </c>
      <c r="E276" s="130" t="s">
        <v>6</v>
      </c>
      <c r="F276" s="130" t="s">
        <v>348</v>
      </c>
      <c r="G276" s="139">
        <f>IF(F276="I",IFERROR(VLOOKUP(C276,'BG 032021'!A:C,3,FALSE),0),0)</f>
        <v>0</v>
      </c>
      <c r="H276" s="131"/>
      <c r="I276" s="371">
        <f>IF(F276="I",IFERROR(VLOOKUP(C276,'BG 032021'!A:D,4,FALSE),0),0)</f>
        <v>0</v>
      </c>
      <c r="J276" s="131"/>
      <c r="K276" s="139">
        <f>IF(F276="I",SUMIF('BG 2020'!B:B,Clasificaciones!C276,'BG 2020'!D:D),0)</f>
        <v>0</v>
      </c>
      <c r="L276" s="131"/>
      <c r="M276" s="371">
        <f>IF(F276="I",SUMIF('BG 2020'!B:B,Clasificaciones!C276,'BG 2020'!E:E),0)</f>
        <v>0</v>
      </c>
      <c r="N276" s="131"/>
      <c r="O276" s="139">
        <f>IF(F276="I",SUMIF('EERR 032020'!G:G,Clasificaciones!C276,'EERR 032020'!D:D),0)</f>
        <v>0</v>
      </c>
      <c r="P276" s="131"/>
      <c r="Q276" s="371">
        <f>IF(F276="I",SUMIF('EERR 032020'!G:G,Clasificaciones!C276,'EERR 032020'!E:E),0)</f>
        <v>0</v>
      </c>
    </row>
    <row r="277" spans="1:17" s="132" customFormat="1" ht="12" customHeight="1">
      <c r="A277" s="128" t="s">
        <v>3</v>
      </c>
      <c r="B277" s="128"/>
      <c r="C277" s="129">
        <v>11308</v>
      </c>
      <c r="D277" s="342" t="s">
        <v>917</v>
      </c>
      <c r="E277" s="130" t="s">
        <v>6</v>
      </c>
      <c r="F277" s="130" t="s">
        <v>348</v>
      </c>
      <c r="G277" s="139">
        <f>IF(F277="I",IFERROR(VLOOKUP(C277,'BG 032021'!A:C,3,FALSE),0),0)</f>
        <v>0</v>
      </c>
      <c r="H277" s="131"/>
      <c r="I277" s="371">
        <f>IF(F277="I",IFERROR(VLOOKUP(C277,'BG 032021'!A:D,4,FALSE),0),0)</f>
        <v>0</v>
      </c>
      <c r="J277" s="131"/>
      <c r="K277" s="139">
        <f>IF(F277="I",SUMIF('BG 2020'!B:B,Clasificaciones!C277,'BG 2020'!D:D),0)</f>
        <v>0</v>
      </c>
      <c r="L277" s="131"/>
      <c r="M277" s="371">
        <f>IF(F277="I",SUMIF('BG 2020'!B:B,Clasificaciones!C277,'BG 2020'!E:E),0)</f>
        <v>0</v>
      </c>
      <c r="N277" s="131"/>
      <c r="O277" s="139">
        <f>IF(F277="I",SUMIF('EERR 032020'!G:G,Clasificaciones!C277,'EERR 032020'!D:D),0)</f>
        <v>0</v>
      </c>
      <c r="P277" s="131"/>
      <c r="Q277" s="371">
        <f>IF(F277="I",SUMIF('EERR 032020'!G:G,Clasificaciones!C277,'EERR 032020'!E:E),0)</f>
        <v>0</v>
      </c>
    </row>
    <row r="278" spans="1:17" s="132" customFormat="1" ht="12" customHeight="1">
      <c r="A278" s="128" t="s">
        <v>3</v>
      </c>
      <c r="B278" s="128" t="s">
        <v>815</v>
      </c>
      <c r="C278" s="129">
        <v>1130801</v>
      </c>
      <c r="D278" s="342" t="s">
        <v>918</v>
      </c>
      <c r="E278" s="130" t="s">
        <v>6</v>
      </c>
      <c r="F278" s="130" t="s">
        <v>349</v>
      </c>
      <c r="G278" s="139">
        <f>IF(F278="I",IFERROR(VLOOKUP(C278,'BG 032021'!A:C,3,FALSE),0),0)</f>
        <v>96802560</v>
      </c>
      <c r="H278" s="131"/>
      <c r="I278" s="371">
        <f>IF(F278="I",IFERROR(VLOOKUP(C278,'BG 032021'!A:D,4,FALSE),0),0)</f>
        <v>15420.46</v>
      </c>
      <c r="J278" s="131"/>
      <c r="K278" s="139">
        <f>IF(F278="I",SUMIF('BG 2020'!B:B,Clasificaciones!C278,'BG 2020'!D:D),0)</f>
        <v>96802560</v>
      </c>
      <c r="L278" s="131"/>
      <c r="M278" s="371">
        <f>IF(F278="I",SUMIF('BG 2020'!B:B,Clasificaciones!C278,'BG 2020'!E:E),0)</f>
        <v>14045.72</v>
      </c>
      <c r="N278" s="131"/>
      <c r="O278" s="139">
        <f>IF(F278="I",SUMIF('EERR 032020'!G:G,Clasificaciones!C278,'EERR 032020'!D:D),0)</f>
        <v>0</v>
      </c>
      <c r="P278" s="131"/>
      <c r="Q278" s="371">
        <f>IF(F278="I",SUMIF('EERR 032020'!G:G,Clasificaciones!C278,'EERR 032020'!E:E),0)</f>
        <v>0</v>
      </c>
    </row>
    <row r="279" spans="1:17" s="132" customFormat="1" ht="12" customHeight="1">
      <c r="A279" s="128" t="s">
        <v>3</v>
      </c>
      <c r="B279" s="128"/>
      <c r="C279" s="129">
        <v>1130802</v>
      </c>
      <c r="D279" s="342" t="s">
        <v>965</v>
      </c>
      <c r="E279" s="130" t="s">
        <v>6</v>
      </c>
      <c r="F279" s="130" t="s">
        <v>348</v>
      </c>
      <c r="G279" s="139">
        <f>IF(F279="I",IFERROR(VLOOKUP(C279,'BG 032021'!A:C,3,FALSE),0),0)</f>
        <v>0</v>
      </c>
      <c r="H279" s="131"/>
      <c r="I279" s="371">
        <f>IF(F279="I",IFERROR(VLOOKUP(C279,'BG 032021'!A:D,4,FALSE),0),0)</f>
        <v>0</v>
      </c>
      <c r="J279" s="131"/>
      <c r="K279" s="139">
        <f>IF(F279="I",SUMIF('BG 2020'!B:B,Clasificaciones!C279,'BG 2020'!D:D),0)</f>
        <v>0</v>
      </c>
      <c r="L279" s="131"/>
      <c r="M279" s="371">
        <f>IF(F279="I",SUMIF('BG 2020'!B:B,Clasificaciones!C279,'BG 2020'!E:E),0)</f>
        <v>0</v>
      </c>
      <c r="N279" s="131"/>
      <c r="O279" s="139">
        <f>IF(F279="I",SUMIF('EERR 032020'!G:G,Clasificaciones!C279,'EERR 032020'!D:D),0)</f>
        <v>0</v>
      </c>
      <c r="P279" s="131"/>
      <c r="Q279" s="371">
        <f>IF(F279="I",SUMIF('EERR 032020'!G:G,Clasificaciones!C279,'EERR 032020'!E:E),0)</f>
        <v>0</v>
      </c>
    </row>
    <row r="280" spans="1:17" s="132" customFormat="1" ht="12" customHeight="1">
      <c r="A280" s="128" t="s">
        <v>3</v>
      </c>
      <c r="B280" s="128"/>
      <c r="C280" s="129">
        <v>113080201</v>
      </c>
      <c r="D280" s="342" t="s">
        <v>1201</v>
      </c>
      <c r="E280" s="130" t="s">
        <v>6</v>
      </c>
      <c r="F280" s="130" t="s">
        <v>349</v>
      </c>
      <c r="G280" s="139">
        <f>IF(F280="I",IFERROR(VLOOKUP(C280,'BG 032021'!A:C,3,FALSE),0),0)</f>
        <v>0</v>
      </c>
      <c r="H280" s="131"/>
      <c r="I280" s="371">
        <f>IF(F280="I",IFERROR(VLOOKUP(C280,'BG 032021'!A:D,4,FALSE),0),0)</f>
        <v>0</v>
      </c>
      <c r="J280" s="131"/>
      <c r="K280" s="139">
        <f>IF(F280="I",SUMIF('BG 2020'!B:B,Clasificaciones!C280,'BG 2020'!D:D),0)</f>
        <v>0</v>
      </c>
      <c r="L280" s="131"/>
      <c r="M280" s="371">
        <f>IF(F280="I",SUMIF('BG 2020'!B:B,Clasificaciones!C280,'BG 2020'!E:E),0)</f>
        <v>0</v>
      </c>
      <c r="N280" s="131"/>
      <c r="O280" s="139">
        <f>IF(F280="I",SUMIF('EERR 032020'!G:G,Clasificaciones!C280,'EERR 032020'!D:D),0)</f>
        <v>0</v>
      </c>
      <c r="P280" s="131"/>
      <c r="Q280" s="371">
        <f>IF(F280="I",SUMIF('EERR 032020'!G:G,Clasificaciones!C280,'EERR 032020'!E:E),0)</f>
        <v>0</v>
      </c>
    </row>
    <row r="281" spans="1:17" s="132" customFormat="1" ht="12" customHeight="1">
      <c r="A281" s="128" t="s">
        <v>3</v>
      </c>
      <c r="B281" s="128"/>
      <c r="C281" s="129">
        <v>113080202</v>
      </c>
      <c r="D281" s="342" t="s">
        <v>1202</v>
      </c>
      <c r="E281" s="130" t="s">
        <v>6</v>
      </c>
      <c r="F281" s="130" t="s">
        <v>349</v>
      </c>
      <c r="G281" s="139">
        <f>IF(F281="I",IFERROR(VLOOKUP(C281,'BG 032021'!A:C,3,FALSE),0),0)</f>
        <v>0</v>
      </c>
      <c r="H281" s="131"/>
      <c r="I281" s="371">
        <f>IF(F281="I",IFERROR(VLOOKUP(C281,'BG 032021'!A:D,4,FALSE),0),0)</f>
        <v>0</v>
      </c>
      <c r="J281" s="131"/>
      <c r="K281" s="139">
        <f>IF(F281="I",SUMIF('BG 2020'!B:B,Clasificaciones!C281,'BG 2020'!D:D),0)</f>
        <v>0</v>
      </c>
      <c r="L281" s="131"/>
      <c r="M281" s="371">
        <f>IF(F281="I",SUMIF('BG 2020'!B:B,Clasificaciones!C281,'BG 2020'!E:E),0)</f>
        <v>0</v>
      </c>
      <c r="N281" s="131"/>
      <c r="O281" s="139">
        <f>IF(F281="I",SUMIF('EERR 032020'!G:G,Clasificaciones!C281,'EERR 032020'!D:D),0)</f>
        <v>0</v>
      </c>
      <c r="P281" s="131"/>
      <c r="Q281" s="371">
        <f>IF(F281="I",SUMIF('EERR 032020'!G:G,Clasificaciones!C281,'EERR 032020'!E:E),0)</f>
        <v>0</v>
      </c>
    </row>
    <row r="282" spans="1:17" s="132" customFormat="1" ht="12" customHeight="1">
      <c r="A282" s="128" t="s">
        <v>3</v>
      </c>
      <c r="B282" s="128" t="s">
        <v>815</v>
      </c>
      <c r="C282" s="129">
        <v>1130803</v>
      </c>
      <c r="D282" s="342" t="s">
        <v>1203</v>
      </c>
      <c r="E282" s="130" t="s">
        <v>6</v>
      </c>
      <c r="F282" s="130" t="s">
        <v>349</v>
      </c>
      <c r="G282" s="139">
        <f>IF(F282="I",IFERROR(VLOOKUP(C282,'BG 032021'!A:C,3,FALSE),0),0)</f>
        <v>0</v>
      </c>
      <c r="H282" s="131"/>
      <c r="I282" s="371">
        <f>IF(F282="I",IFERROR(VLOOKUP(C282,'BG 032021'!A:D,4,FALSE),0),0)</f>
        <v>0</v>
      </c>
      <c r="J282" s="131"/>
      <c r="K282" s="139">
        <f>IF(F282="I",SUMIF('BG 2020'!B:B,Clasificaciones!C282,'BG 2020'!D:D),0)</f>
        <v>15626149</v>
      </c>
      <c r="L282" s="131"/>
      <c r="M282" s="371">
        <f>IF(F282="I",SUMIF('BG 2020'!B:B,Clasificaciones!C282,'BG 2020'!E:E),0)</f>
        <v>2267.31</v>
      </c>
      <c r="N282" s="131"/>
      <c r="O282" s="139">
        <f>IF(F282="I",SUMIF('EERR 032020'!G:G,Clasificaciones!C282,'EERR 032020'!D:D),0)</f>
        <v>0</v>
      </c>
      <c r="P282" s="131"/>
      <c r="Q282" s="371">
        <f>IF(F282="I",SUMIF('EERR 032020'!G:G,Clasificaciones!C282,'EERR 032020'!E:E),0)</f>
        <v>0</v>
      </c>
    </row>
    <row r="283" spans="1:17" s="132" customFormat="1" ht="12" customHeight="1">
      <c r="A283" s="128" t="s">
        <v>3</v>
      </c>
      <c r="B283" s="128" t="s">
        <v>815</v>
      </c>
      <c r="C283" s="129">
        <v>1130804</v>
      </c>
      <c r="D283" s="342" t="s">
        <v>327</v>
      </c>
      <c r="E283" s="130" t="s">
        <v>6</v>
      </c>
      <c r="F283" s="130" t="s">
        <v>349</v>
      </c>
      <c r="G283" s="139">
        <f>IF(F283="I",IFERROR(VLOOKUP(C283,'BG 032021'!A:C,3,FALSE),0),0)</f>
        <v>17653690</v>
      </c>
      <c r="H283" s="131"/>
      <c r="I283" s="371">
        <f>IF(F283="I",IFERROR(VLOOKUP(C283,'BG 032021'!A:D,4,FALSE),0),0)</f>
        <v>2812.2000000000003</v>
      </c>
      <c r="J283" s="131"/>
      <c r="K283" s="139">
        <f>IF(F283="I",SUMIF('BG 2020'!B:B,Clasificaciones!C283,'BG 2020'!D:D),0)</f>
        <v>17653690</v>
      </c>
      <c r="L283" s="131"/>
      <c r="M283" s="371">
        <f>IF(F283="I",SUMIF('BG 2020'!B:B,Clasificaciones!C283,'BG 2020'!E:E),0)</f>
        <v>2561.4899999999998</v>
      </c>
      <c r="N283" s="131"/>
      <c r="O283" s="139">
        <f>IF(F283="I",SUMIF('EERR 032020'!G:G,Clasificaciones!C283,'EERR 032020'!D:D),0)</f>
        <v>0</v>
      </c>
      <c r="P283" s="131"/>
      <c r="Q283" s="371">
        <f>IF(F283="I",SUMIF('EERR 032020'!G:G,Clasificaciones!C283,'EERR 032020'!E:E),0)</f>
        <v>0</v>
      </c>
    </row>
    <row r="284" spans="1:17" s="132" customFormat="1" ht="12" customHeight="1">
      <c r="A284" s="128" t="s">
        <v>3</v>
      </c>
      <c r="B284" s="128" t="s">
        <v>815</v>
      </c>
      <c r="C284" s="129">
        <v>1130805</v>
      </c>
      <c r="D284" s="342" t="s">
        <v>919</v>
      </c>
      <c r="E284" s="130" t="s">
        <v>6</v>
      </c>
      <c r="F284" s="130" t="s">
        <v>349</v>
      </c>
      <c r="G284" s="139">
        <f>IF(F284="I",IFERROR(VLOOKUP(C284,'BG 032021'!A:C,3,FALSE),0),0)</f>
        <v>129477</v>
      </c>
      <c r="H284" s="131"/>
      <c r="I284" s="371">
        <f>IF(F284="I",IFERROR(VLOOKUP(C284,'BG 032021'!A:D,4,FALSE),0),0)</f>
        <v>20.63</v>
      </c>
      <c r="J284" s="131"/>
      <c r="K284" s="139">
        <f>IF(F284="I",SUMIF('BG 2020'!B:B,Clasificaciones!C284,'BG 2020'!D:D),0)</f>
        <v>0</v>
      </c>
      <c r="L284" s="131"/>
      <c r="M284" s="371">
        <f>IF(F284="I",SUMIF('BG 2020'!B:B,Clasificaciones!C284,'BG 2020'!E:E),0)</f>
        <v>0</v>
      </c>
      <c r="N284" s="131"/>
      <c r="O284" s="139">
        <f>IF(F284="I",SUMIF('EERR 032020'!G:G,Clasificaciones!C284,'EERR 032020'!D:D),0)</f>
        <v>0</v>
      </c>
      <c r="P284" s="131"/>
      <c r="Q284" s="371">
        <f>IF(F284="I",SUMIF('EERR 032020'!G:G,Clasificaciones!C284,'EERR 032020'!E:E),0)</f>
        <v>0</v>
      </c>
    </row>
    <row r="285" spans="1:17" s="132" customFormat="1" ht="12" customHeight="1">
      <c r="A285" s="128" t="s">
        <v>3</v>
      </c>
      <c r="B285" s="128"/>
      <c r="C285" s="129">
        <v>1130806</v>
      </c>
      <c r="D285" s="342" t="s">
        <v>1204</v>
      </c>
      <c r="E285" s="130" t="s">
        <v>6</v>
      </c>
      <c r="F285" s="130" t="s">
        <v>349</v>
      </c>
      <c r="G285" s="139">
        <f>IF(F285="I",IFERROR(VLOOKUP(C285,'BG 032021'!A:C,3,FALSE),0),0)</f>
        <v>0</v>
      </c>
      <c r="H285" s="131"/>
      <c r="I285" s="371">
        <f>IF(F285="I",IFERROR(VLOOKUP(C285,'BG 032021'!A:D,4,FALSE),0),0)</f>
        <v>0</v>
      </c>
      <c r="J285" s="131"/>
      <c r="K285" s="139">
        <f>IF(F285="I",SUMIF('BG 2020'!B:B,Clasificaciones!C285,'BG 2020'!D:D),0)</f>
        <v>0</v>
      </c>
      <c r="L285" s="131"/>
      <c r="M285" s="371">
        <f>IF(F285="I",SUMIF('BG 2020'!B:B,Clasificaciones!C285,'BG 2020'!E:E),0)</f>
        <v>0</v>
      </c>
      <c r="N285" s="131"/>
      <c r="O285" s="139">
        <f>IF(F285="I",SUMIF('EERR 032020'!G:G,Clasificaciones!C285,'EERR 032020'!D:D),0)</f>
        <v>0</v>
      </c>
      <c r="P285" s="131"/>
      <c r="Q285" s="371">
        <f>IF(F285="I",SUMIF('EERR 032020'!G:G,Clasificaciones!C285,'EERR 032020'!E:E),0)</f>
        <v>0</v>
      </c>
    </row>
    <row r="286" spans="1:17" s="132" customFormat="1" ht="12" customHeight="1">
      <c r="A286" s="128" t="s">
        <v>3</v>
      </c>
      <c r="B286" s="128"/>
      <c r="C286" s="129">
        <v>11309</v>
      </c>
      <c r="D286" s="342" t="s">
        <v>920</v>
      </c>
      <c r="E286" s="130" t="s">
        <v>6</v>
      </c>
      <c r="F286" s="130" t="s">
        <v>348</v>
      </c>
      <c r="G286" s="139">
        <f>IF(F286="I",IFERROR(VLOOKUP(C286,'BG 032021'!A:C,3,FALSE),0),0)</f>
        <v>0</v>
      </c>
      <c r="H286" s="131"/>
      <c r="I286" s="371">
        <f>IF(F286="I",IFERROR(VLOOKUP(C286,'BG 032021'!A:D,4,FALSE),0),0)</f>
        <v>0</v>
      </c>
      <c r="J286" s="131"/>
      <c r="K286" s="139">
        <f>IF(F286="I",SUMIF('BG 2020'!B:B,Clasificaciones!C286,'BG 2020'!D:D),0)</f>
        <v>0</v>
      </c>
      <c r="L286" s="131"/>
      <c r="M286" s="371">
        <f>IF(F286="I",SUMIF('BG 2020'!B:B,Clasificaciones!C286,'BG 2020'!E:E),0)</f>
        <v>0</v>
      </c>
      <c r="N286" s="131"/>
      <c r="O286" s="139">
        <f>IF(F286="I",SUMIF('EERR 032020'!G:G,Clasificaciones!C286,'EERR 032020'!D:D),0)</f>
        <v>0</v>
      </c>
      <c r="P286" s="131"/>
      <c r="Q286" s="371">
        <f>IF(F286="I",SUMIF('EERR 032020'!G:G,Clasificaciones!C286,'EERR 032020'!E:E),0)</f>
        <v>0</v>
      </c>
    </row>
    <row r="287" spans="1:17" s="132" customFormat="1" ht="12" customHeight="1">
      <c r="A287" s="128" t="s">
        <v>3</v>
      </c>
      <c r="B287" s="128"/>
      <c r="C287" s="129">
        <v>1130901</v>
      </c>
      <c r="D287" s="342" t="s">
        <v>1205</v>
      </c>
      <c r="E287" s="130" t="s">
        <v>6</v>
      </c>
      <c r="F287" s="130" t="s">
        <v>348</v>
      </c>
      <c r="G287" s="139">
        <f>IF(F287="I",IFERROR(VLOOKUP(C287,'BG 032021'!A:C,3,FALSE),0),0)</f>
        <v>0</v>
      </c>
      <c r="H287" s="131"/>
      <c r="I287" s="371">
        <f>IF(F287="I",IFERROR(VLOOKUP(C287,'BG 032021'!A:D,4,FALSE),0),0)</f>
        <v>0</v>
      </c>
      <c r="J287" s="131"/>
      <c r="K287" s="139">
        <f>IF(F287="I",SUMIF('BG 2020'!B:B,Clasificaciones!C287,'BG 2020'!D:D),0)</f>
        <v>0</v>
      </c>
      <c r="L287" s="131"/>
      <c r="M287" s="371">
        <f>IF(F287="I",SUMIF('BG 2020'!B:B,Clasificaciones!C287,'BG 2020'!E:E),0)</f>
        <v>0</v>
      </c>
      <c r="N287" s="131"/>
      <c r="O287" s="139">
        <f>IF(F287="I",SUMIF('EERR 032020'!G:G,Clasificaciones!C287,'EERR 032020'!D:D),0)</f>
        <v>0</v>
      </c>
      <c r="P287" s="131"/>
      <c r="Q287" s="371">
        <f>IF(F287="I",SUMIF('EERR 032020'!G:G,Clasificaciones!C287,'EERR 032020'!E:E),0)</f>
        <v>0</v>
      </c>
    </row>
    <row r="288" spans="1:17" s="132" customFormat="1" ht="12" customHeight="1">
      <c r="A288" s="128" t="s">
        <v>3</v>
      </c>
      <c r="B288" s="128"/>
      <c r="C288" s="129">
        <v>113090101</v>
      </c>
      <c r="D288" s="342" t="s">
        <v>341</v>
      </c>
      <c r="E288" s="130" t="s">
        <v>6</v>
      </c>
      <c r="F288" s="130" t="s">
        <v>349</v>
      </c>
      <c r="G288" s="139">
        <f>IF(F288="I",IFERROR(VLOOKUP(C288,'BG 032021'!A:C,3,FALSE),0),0)</f>
        <v>0</v>
      </c>
      <c r="H288" s="131"/>
      <c r="I288" s="371">
        <f>IF(F288="I",IFERROR(VLOOKUP(C288,'BG 032021'!A:D,4,FALSE),0),0)</f>
        <v>0</v>
      </c>
      <c r="J288" s="131"/>
      <c r="K288" s="139">
        <f>IF(F288="I",SUMIF('BG 2020'!B:B,Clasificaciones!C288,'BG 2020'!D:D),0)</f>
        <v>0</v>
      </c>
      <c r="L288" s="131"/>
      <c r="M288" s="371">
        <f>IF(F288="I",SUMIF('BG 2020'!B:B,Clasificaciones!C288,'BG 2020'!E:E),0)</f>
        <v>0</v>
      </c>
      <c r="N288" s="131"/>
      <c r="O288" s="139">
        <f>IF(F288="I",SUMIF('EERR 032020'!G:G,Clasificaciones!C288,'EERR 032020'!D:D),0)</f>
        <v>0</v>
      </c>
      <c r="P288" s="131"/>
      <c r="Q288" s="371">
        <f>IF(F288="I",SUMIF('EERR 032020'!G:G,Clasificaciones!C288,'EERR 032020'!E:E),0)</f>
        <v>0</v>
      </c>
    </row>
    <row r="289" spans="1:17" s="132" customFormat="1" ht="12" customHeight="1">
      <c r="A289" s="128" t="s">
        <v>3</v>
      </c>
      <c r="B289" s="128"/>
      <c r="C289" s="129">
        <v>113090102</v>
      </c>
      <c r="D289" s="342" t="s">
        <v>1206</v>
      </c>
      <c r="E289" s="130" t="s">
        <v>231</v>
      </c>
      <c r="F289" s="130" t="s">
        <v>349</v>
      </c>
      <c r="G289" s="139">
        <f>IF(F289="I",IFERROR(VLOOKUP(C289,'BG 032021'!A:C,3,FALSE),0),0)</f>
        <v>0</v>
      </c>
      <c r="H289" s="131"/>
      <c r="I289" s="371">
        <f>IF(F289="I",IFERROR(VLOOKUP(C289,'BG 032021'!A:D,4,FALSE),0),0)</f>
        <v>0</v>
      </c>
      <c r="J289" s="131"/>
      <c r="K289" s="139">
        <f>IF(F289="I",SUMIF('BG 2020'!B:B,Clasificaciones!C289,'BG 2020'!D:D),0)</f>
        <v>0</v>
      </c>
      <c r="L289" s="131"/>
      <c r="M289" s="371">
        <f>IF(F289="I",SUMIF('BG 2020'!B:B,Clasificaciones!C289,'BG 2020'!E:E),0)</f>
        <v>0</v>
      </c>
      <c r="N289" s="131"/>
      <c r="O289" s="139">
        <f>IF(F289="I",SUMIF('EERR 032020'!G:G,Clasificaciones!C289,'EERR 032020'!D:D),0)</f>
        <v>0</v>
      </c>
      <c r="P289" s="131"/>
      <c r="Q289" s="371">
        <f>IF(F289="I",SUMIF('EERR 032020'!G:G,Clasificaciones!C289,'EERR 032020'!E:E),0)</f>
        <v>0</v>
      </c>
    </row>
    <row r="290" spans="1:17" s="132" customFormat="1" ht="12" customHeight="1">
      <c r="A290" s="128" t="s">
        <v>3</v>
      </c>
      <c r="B290" s="128"/>
      <c r="C290" s="129">
        <v>1130902</v>
      </c>
      <c r="D290" s="342" t="s">
        <v>921</v>
      </c>
      <c r="E290" s="130" t="s">
        <v>6</v>
      </c>
      <c r="F290" s="130" t="s">
        <v>348</v>
      </c>
      <c r="G290" s="139">
        <f>IF(F290="I",IFERROR(VLOOKUP(C290,'BG 032021'!A:C,3,FALSE),0),0)</f>
        <v>0</v>
      </c>
      <c r="H290" s="131"/>
      <c r="I290" s="371">
        <f>IF(F290="I",IFERROR(VLOOKUP(C290,'BG 032021'!A:D,4,FALSE),0),0)</f>
        <v>0</v>
      </c>
      <c r="J290" s="131"/>
      <c r="K290" s="139">
        <f>IF(F290="I",SUMIF('BG 2020'!B:B,Clasificaciones!C290,'BG 2020'!D:D),0)</f>
        <v>0</v>
      </c>
      <c r="L290" s="131"/>
      <c r="M290" s="371">
        <f>IF(F290="I",SUMIF('BG 2020'!B:B,Clasificaciones!C290,'BG 2020'!E:E),0)</f>
        <v>0</v>
      </c>
      <c r="N290" s="131"/>
      <c r="O290" s="139">
        <f>IF(F290="I",SUMIF('EERR 032020'!G:G,Clasificaciones!C290,'EERR 032020'!D:D),0)</f>
        <v>0</v>
      </c>
      <c r="P290" s="131"/>
      <c r="Q290" s="371">
        <f>IF(F290="I",SUMIF('EERR 032020'!G:G,Clasificaciones!C290,'EERR 032020'!E:E),0)</f>
        <v>0</v>
      </c>
    </row>
    <row r="291" spans="1:17" s="132" customFormat="1" ht="12" customHeight="1">
      <c r="A291" s="128" t="s">
        <v>3</v>
      </c>
      <c r="B291" s="128" t="s">
        <v>19</v>
      </c>
      <c r="C291" s="129">
        <v>113090201</v>
      </c>
      <c r="D291" s="342" t="s">
        <v>922</v>
      </c>
      <c r="E291" s="130" t="s">
        <v>6</v>
      </c>
      <c r="F291" s="130" t="s">
        <v>349</v>
      </c>
      <c r="G291" s="139">
        <f>IF(F291="I",IFERROR(VLOOKUP(C291,'BG 032021'!A:C,3,FALSE),0),0)</f>
        <v>6370138</v>
      </c>
      <c r="H291" s="131"/>
      <c r="I291" s="371">
        <f>IF(F291="I",IFERROR(VLOOKUP(C291,'BG 032021'!A:D,4,FALSE),0),0)</f>
        <v>1014.75</v>
      </c>
      <c r="J291" s="131"/>
      <c r="K291" s="139">
        <f>IF(F291="I",SUMIF('BG 2020'!B:B,Clasificaciones!C291,'BG 2020'!D:D),0)</f>
        <v>6370138</v>
      </c>
      <c r="L291" s="131"/>
      <c r="M291" s="371">
        <f>IF(F291="I",SUMIF('BG 2020'!B:B,Clasificaciones!C291,'BG 2020'!E:E),0)</f>
        <v>924.29</v>
      </c>
      <c r="N291" s="131"/>
      <c r="O291" s="139">
        <f>IF(F291="I",SUMIF('EERR 032020'!G:G,Clasificaciones!C291,'EERR 032020'!D:D),0)</f>
        <v>0</v>
      </c>
      <c r="P291" s="131"/>
      <c r="Q291" s="371">
        <f>IF(F291="I",SUMIF('EERR 032020'!G:G,Clasificaciones!C291,'EERR 032020'!E:E),0)</f>
        <v>0</v>
      </c>
    </row>
    <row r="292" spans="1:17" s="132" customFormat="1" ht="12" customHeight="1">
      <c r="A292" s="128" t="s">
        <v>3</v>
      </c>
      <c r="B292" s="128"/>
      <c r="C292" s="129">
        <v>113090202</v>
      </c>
      <c r="D292" s="342" t="s">
        <v>1207</v>
      </c>
      <c r="E292" s="130" t="s">
        <v>231</v>
      </c>
      <c r="F292" s="130" t="s">
        <v>349</v>
      </c>
      <c r="G292" s="139">
        <f>IF(F292="I",IFERROR(VLOOKUP(C292,'BG 032021'!A:C,3,FALSE),0),0)</f>
        <v>0</v>
      </c>
      <c r="H292" s="131"/>
      <c r="I292" s="371">
        <f>IF(F292="I",IFERROR(VLOOKUP(C292,'BG 032021'!A:D,4,FALSE),0),0)</f>
        <v>0</v>
      </c>
      <c r="J292" s="131"/>
      <c r="K292" s="139">
        <f>IF(F292="I",SUMIF('BG 2020'!B:B,Clasificaciones!C292,'BG 2020'!D:D),0)</f>
        <v>0</v>
      </c>
      <c r="L292" s="131"/>
      <c r="M292" s="371">
        <f>IF(F292="I",SUMIF('BG 2020'!B:B,Clasificaciones!C292,'BG 2020'!E:E),0)</f>
        <v>0</v>
      </c>
      <c r="N292" s="131"/>
      <c r="O292" s="139">
        <f>IF(F292="I",SUMIF('EERR 032020'!G:G,Clasificaciones!C292,'EERR 032020'!D:D),0)</f>
        <v>0</v>
      </c>
      <c r="P292" s="131"/>
      <c r="Q292" s="371">
        <f>IF(F292="I",SUMIF('EERR 032020'!G:G,Clasificaciones!C292,'EERR 032020'!E:E),0)</f>
        <v>0</v>
      </c>
    </row>
    <row r="293" spans="1:17" s="132" customFormat="1" ht="12" customHeight="1">
      <c r="A293" s="128" t="s">
        <v>3</v>
      </c>
      <c r="B293" s="128"/>
      <c r="C293" s="129">
        <v>1130903</v>
      </c>
      <c r="D293" s="342" t="s">
        <v>1208</v>
      </c>
      <c r="E293" s="130" t="s">
        <v>6</v>
      </c>
      <c r="F293" s="130" t="s">
        <v>348</v>
      </c>
      <c r="G293" s="139">
        <f>IF(F293="I",IFERROR(VLOOKUP(C293,'BG 032021'!A:C,3,FALSE),0),0)</f>
        <v>0</v>
      </c>
      <c r="H293" s="131"/>
      <c r="I293" s="371">
        <f>IF(F293="I",IFERROR(VLOOKUP(C293,'BG 032021'!A:D,4,FALSE),0),0)</f>
        <v>0</v>
      </c>
      <c r="J293" s="131"/>
      <c r="K293" s="139">
        <f>IF(F293="I",SUMIF('BG 2020'!B:B,Clasificaciones!C293,'BG 2020'!D:D),0)</f>
        <v>0</v>
      </c>
      <c r="L293" s="131"/>
      <c r="M293" s="371">
        <f>IF(F293="I",SUMIF('BG 2020'!B:B,Clasificaciones!C293,'BG 2020'!E:E),0)</f>
        <v>0</v>
      </c>
      <c r="N293" s="131"/>
      <c r="O293" s="139">
        <f>IF(F293="I",SUMIF('EERR 032020'!G:G,Clasificaciones!C293,'EERR 032020'!D:D),0)</f>
        <v>0</v>
      </c>
      <c r="P293" s="131"/>
      <c r="Q293" s="371">
        <f>IF(F293="I",SUMIF('EERR 032020'!G:G,Clasificaciones!C293,'EERR 032020'!E:E),0)</f>
        <v>0</v>
      </c>
    </row>
    <row r="294" spans="1:17" s="132" customFormat="1" ht="12" customHeight="1">
      <c r="A294" s="128" t="s">
        <v>3</v>
      </c>
      <c r="B294" s="128"/>
      <c r="C294" s="129">
        <v>113090301</v>
      </c>
      <c r="D294" s="342" t="s">
        <v>1209</v>
      </c>
      <c r="E294" s="130" t="s">
        <v>6</v>
      </c>
      <c r="F294" s="130" t="s">
        <v>349</v>
      </c>
      <c r="G294" s="139">
        <f>IF(F294="I",IFERROR(VLOOKUP(C294,'BG 032021'!A:C,3,FALSE),0),0)</f>
        <v>0</v>
      </c>
      <c r="H294" s="131"/>
      <c r="I294" s="371">
        <f>IF(F294="I",IFERROR(VLOOKUP(C294,'BG 032021'!A:D,4,FALSE),0),0)</f>
        <v>0</v>
      </c>
      <c r="J294" s="131"/>
      <c r="K294" s="139">
        <f>IF(F294="I",SUMIF('BG 2020'!B:B,Clasificaciones!C294,'BG 2020'!D:D),0)</f>
        <v>0</v>
      </c>
      <c r="L294" s="131"/>
      <c r="M294" s="371">
        <f>IF(F294="I",SUMIF('BG 2020'!B:B,Clasificaciones!C294,'BG 2020'!E:E),0)</f>
        <v>0</v>
      </c>
      <c r="N294" s="131"/>
      <c r="O294" s="139">
        <f>IF(F294="I",SUMIF('EERR 032020'!G:G,Clasificaciones!C294,'EERR 032020'!D:D),0)</f>
        <v>0</v>
      </c>
      <c r="P294" s="131"/>
      <c r="Q294" s="371">
        <f>IF(F294="I",SUMIF('EERR 032020'!G:G,Clasificaciones!C294,'EERR 032020'!E:E),0)</f>
        <v>0</v>
      </c>
    </row>
    <row r="295" spans="1:17" s="132" customFormat="1" ht="12" customHeight="1">
      <c r="A295" s="128" t="s">
        <v>3</v>
      </c>
      <c r="B295" s="128"/>
      <c r="C295" s="129">
        <v>113090302</v>
      </c>
      <c r="D295" s="342" t="s">
        <v>1210</v>
      </c>
      <c r="E295" s="130" t="s">
        <v>6</v>
      </c>
      <c r="F295" s="130" t="s">
        <v>349</v>
      </c>
      <c r="G295" s="139">
        <f>IF(F295="I",IFERROR(VLOOKUP(C295,'BG 032021'!A:C,3,FALSE),0),0)</f>
        <v>0</v>
      </c>
      <c r="H295" s="131"/>
      <c r="I295" s="371">
        <f>IF(F295="I",IFERROR(VLOOKUP(C295,'BG 032021'!A:D,4,FALSE),0),0)</f>
        <v>0</v>
      </c>
      <c r="J295" s="131"/>
      <c r="K295" s="139">
        <f>IF(F295="I",SUMIF('BG 2020'!B:B,Clasificaciones!C295,'BG 2020'!D:D),0)</f>
        <v>0</v>
      </c>
      <c r="L295" s="131"/>
      <c r="M295" s="371">
        <f>IF(F295="I",SUMIF('BG 2020'!B:B,Clasificaciones!C295,'BG 2020'!E:E),0)</f>
        <v>0</v>
      </c>
      <c r="N295" s="131"/>
      <c r="O295" s="139">
        <f>IF(F295="I",SUMIF('EERR 032020'!G:G,Clasificaciones!C295,'EERR 032020'!D:D),0)</f>
        <v>0</v>
      </c>
      <c r="P295" s="131"/>
      <c r="Q295" s="371">
        <f>IF(F295="I",SUMIF('EERR 032020'!G:G,Clasificaciones!C295,'EERR 032020'!E:E),0)</f>
        <v>0</v>
      </c>
    </row>
    <row r="296" spans="1:17" s="132" customFormat="1" ht="12" customHeight="1">
      <c r="A296" s="128" t="s">
        <v>3</v>
      </c>
      <c r="B296" s="128"/>
      <c r="C296" s="129">
        <v>114</v>
      </c>
      <c r="D296" s="342" t="s">
        <v>1211</v>
      </c>
      <c r="E296" s="130" t="s">
        <v>6</v>
      </c>
      <c r="F296" s="130" t="s">
        <v>348</v>
      </c>
      <c r="G296" s="139">
        <f>IF(F296="I",IFERROR(VLOOKUP(C296,'BG 032021'!A:C,3,FALSE),0),0)</f>
        <v>0</v>
      </c>
      <c r="H296" s="131"/>
      <c r="I296" s="371">
        <f>IF(F296="I",IFERROR(VLOOKUP(C296,'BG 032021'!A:D,4,FALSE),0),0)</f>
        <v>0</v>
      </c>
      <c r="J296" s="131"/>
      <c r="K296" s="139">
        <f>IF(F296="I",SUMIF('BG 2020'!B:B,Clasificaciones!C296,'BG 2020'!D:D),0)</f>
        <v>0</v>
      </c>
      <c r="L296" s="131"/>
      <c r="M296" s="371">
        <f>IF(F296="I",SUMIF('BG 2020'!B:B,Clasificaciones!C296,'BG 2020'!E:E),0)</f>
        <v>0</v>
      </c>
      <c r="N296" s="131"/>
      <c r="O296" s="139">
        <f>IF(F296="I",SUMIF('EERR 032020'!G:G,Clasificaciones!C296,'EERR 032020'!D:D),0)</f>
        <v>0</v>
      </c>
      <c r="P296" s="131"/>
      <c r="Q296" s="371">
        <f>IF(F296="I",SUMIF('EERR 032020'!G:G,Clasificaciones!C296,'EERR 032020'!E:E),0)</f>
        <v>0</v>
      </c>
    </row>
    <row r="297" spans="1:17" s="132" customFormat="1" ht="12" customHeight="1">
      <c r="A297" s="128" t="s">
        <v>3</v>
      </c>
      <c r="B297" s="128"/>
      <c r="C297" s="129">
        <v>11401</v>
      </c>
      <c r="D297" s="342" t="s">
        <v>451</v>
      </c>
      <c r="E297" s="130" t="s">
        <v>6</v>
      </c>
      <c r="F297" s="130" t="s">
        <v>348</v>
      </c>
      <c r="G297" s="139">
        <f>IF(F297="I",IFERROR(VLOOKUP(C297,'BG 032021'!A:C,3,FALSE),0),0)</f>
        <v>0</v>
      </c>
      <c r="H297" s="131"/>
      <c r="I297" s="371">
        <f>IF(F297="I",IFERROR(VLOOKUP(C297,'BG 032021'!A:D,4,FALSE),0),0)</f>
        <v>0</v>
      </c>
      <c r="J297" s="131"/>
      <c r="K297" s="139">
        <f>IF(F297="I",SUMIF('BG 2020'!B:B,Clasificaciones!C297,'BG 2020'!D:D),0)</f>
        <v>0</v>
      </c>
      <c r="L297" s="131"/>
      <c r="M297" s="371">
        <f>IF(F297="I",SUMIF('BG 2020'!B:B,Clasificaciones!C297,'BG 2020'!E:E),0)</f>
        <v>0</v>
      </c>
      <c r="N297" s="131"/>
      <c r="O297" s="139">
        <f>IF(F297="I",SUMIF('EERR 032020'!G:G,Clasificaciones!C297,'EERR 032020'!D:D),0)</f>
        <v>0</v>
      </c>
      <c r="P297" s="131"/>
      <c r="Q297" s="371">
        <f>IF(F297="I",SUMIF('EERR 032020'!G:G,Clasificaciones!C297,'EERR 032020'!E:E),0)</f>
        <v>0</v>
      </c>
    </row>
    <row r="298" spans="1:17" s="132" customFormat="1" ht="12" customHeight="1">
      <c r="A298" s="128" t="s">
        <v>3</v>
      </c>
      <c r="B298" s="128"/>
      <c r="C298" s="129">
        <v>115</v>
      </c>
      <c r="D298" s="342" t="s">
        <v>384</v>
      </c>
      <c r="E298" s="130" t="s">
        <v>6</v>
      </c>
      <c r="F298" s="130" t="s">
        <v>348</v>
      </c>
      <c r="G298" s="139">
        <f>IF(F298="I",IFERROR(VLOOKUP(C298,'BG 032021'!A:C,3,FALSE),0),0)</f>
        <v>0</v>
      </c>
      <c r="H298" s="131"/>
      <c r="I298" s="371">
        <f>IF(F298="I",IFERROR(VLOOKUP(C298,'BG 032021'!A:D,4,FALSE),0),0)</f>
        <v>0</v>
      </c>
      <c r="J298" s="131"/>
      <c r="K298" s="139">
        <f>IF(F298="I",SUMIF('BG 2020'!B:B,Clasificaciones!C298,'BG 2020'!D:D),0)</f>
        <v>0</v>
      </c>
      <c r="L298" s="131"/>
      <c r="M298" s="371">
        <f>IF(F298="I",SUMIF('BG 2020'!B:B,Clasificaciones!C298,'BG 2020'!E:E),0)</f>
        <v>0</v>
      </c>
      <c r="N298" s="131"/>
      <c r="O298" s="139">
        <f>IF(F298="I",SUMIF('EERR 032020'!G:G,Clasificaciones!C298,'EERR 032020'!D:D),0)</f>
        <v>0</v>
      </c>
      <c r="P298" s="131"/>
      <c r="Q298" s="371">
        <f>IF(F298="I",SUMIF('EERR 032020'!G:G,Clasificaciones!C298,'EERR 032020'!E:E),0)</f>
        <v>0</v>
      </c>
    </row>
    <row r="299" spans="1:17" s="132" customFormat="1" ht="12" customHeight="1">
      <c r="A299" s="128" t="s">
        <v>3</v>
      </c>
      <c r="B299" s="128"/>
      <c r="C299" s="129">
        <v>11501</v>
      </c>
      <c r="D299" s="342" t="s">
        <v>328</v>
      </c>
      <c r="E299" s="130" t="s">
        <v>6</v>
      </c>
      <c r="F299" s="130" t="s">
        <v>348</v>
      </c>
      <c r="G299" s="139">
        <f>IF(F299="I",IFERROR(VLOOKUP(C299,'BG 032021'!A:C,3,FALSE),0),0)</f>
        <v>0</v>
      </c>
      <c r="H299" s="131"/>
      <c r="I299" s="371">
        <f>IF(F299="I",IFERROR(VLOOKUP(C299,'BG 032021'!A:D,4,FALSE),0),0)</f>
        <v>0</v>
      </c>
      <c r="J299" s="131"/>
      <c r="K299" s="139">
        <f>IF(F299="I",SUMIF('BG 2020'!B:B,Clasificaciones!C299,'BG 2020'!D:D),0)</f>
        <v>0</v>
      </c>
      <c r="L299" s="131"/>
      <c r="M299" s="371">
        <f>IF(F299="I",SUMIF('BG 2020'!B:B,Clasificaciones!C299,'BG 2020'!E:E),0)</f>
        <v>0</v>
      </c>
      <c r="N299" s="131"/>
      <c r="O299" s="139">
        <f>IF(F299="I",SUMIF('EERR 032020'!G:G,Clasificaciones!C299,'EERR 032020'!D:D),0)</f>
        <v>0</v>
      </c>
      <c r="P299" s="131"/>
      <c r="Q299" s="371">
        <f>IF(F299="I",SUMIF('EERR 032020'!G:G,Clasificaciones!C299,'EERR 032020'!E:E),0)</f>
        <v>0</v>
      </c>
    </row>
    <row r="300" spans="1:17" s="132" customFormat="1" ht="12" customHeight="1">
      <c r="A300" s="128" t="s">
        <v>3</v>
      </c>
      <c r="B300" s="128" t="s">
        <v>815</v>
      </c>
      <c r="C300" s="129">
        <v>1150101</v>
      </c>
      <c r="D300" s="342" t="s">
        <v>923</v>
      </c>
      <c r="E300" s="130" t="s">
        <v>6</v>
      </c>
      <c r="F300" s="130" t="s">
        <v>349</v>
      </c>
      <c r="G300" s="139">
        <f>IF(F300="I",IFERROR(VLOOKUP(C300,'BG 032021'!A:C,3,FALSE),0),0)</f>
        <v>1873650</v>
      </c>
      <c r="H300" s="131"/>
      <c r="I300" s="371">
        <f>IF(F300="I",IFERROR(VLOOKUP(C300,'BG 032021'!A:D,4,FALSE),0),0)</f>
        <v>298.47000000000003</v>
      </c>
      <c r="J300" s="131"/>
      <c r="K300" s="139">
        <f>IF(F300="I",SUMIF('BG 2020'!B:B,Clasificaciones!C300,'BG 2020'!D:D),0)</f>
        <v>0</v>
      </c>
      <c r="L300" s="131"/>
      <c r="M300" s="371">
        <f>IF(F300="I",SUMIF('BG 2020'!B:B,Clasificaciones!C300,'BG 2020'!E:E),0)</f>
        <v>0</v>
      </c>
      <c r="N300" s="131"/>
      <c r="O300" s="139">
        <f>IF(F300="I",SUMIF('EERR 032020'!G:G,Clasificaciones!C300,'EERR 032020'!D:D),0)</f>
        <v>0</v>
      </c>
      <c r="P300" s="131"/>
      <c r="Q300" s="371">
        <f>IF(F300="I",SUMIF('EERR 032020'!G:G,Clasificaciones!C300,'EERR 032020'!E:E),0)</f>
        <v>0</v>
      </c>
    </row>
    <row r="301" spans="1:17" s="132" customFormat="1" ht="12" customHeight="1">
      <c r="A301" s="128" t="s">
        <v>3</v>
      </c>
      <c r="B301" s="128" t="s">
        <v>815</v>
      </c>
      <c r="C301" s="129">
        <v>1150102</v>
      </c>
      <c r="D301" s="342" t="s">
        <v>194</v>
      </c>
      <c r="E301" s="130" t="s">
        <v>231</v>
      </c>
      <c r="F301" s="130" t="s">
        <v>349</v>
      </c>
      <c r="G301" s="139">
        <f>IF(F301="I",IFERROR(VLOOKUP(C301,'BG 032021'!A:C,3,FALSE),0),0)</f>
        <v>56497860</v>
      </c>
      <c r="H301" s="131"/>
      <c r="I301" s="371">
        <f>IF(F301="I",IFERROR(VLOOKUP(C301,'BG 032021'!A:D,4,FALSE),0),0)</f>
        <v>9000</v>
      </c>
      <c r="J301" s="131"/>
      <c r="K301" s="139">
        <f>IF(F301="I",SUMIF('BG 2020'!B:B,Clasificaciones!C301,'BG 2020'!D:D),0)</f>
        <v>0</v>
      </c>
      <c r="L301" s="131"/>
      <c r="M301" s="371">
        <f>IF(F301="I",SUMIF('BG 2020'!B:B,Clasificaciones!C301,'BG 2020'!E:E),0)</f>
        <v>0</v>
      </c>
      <c r="N301" s="131"/>
      <c r="O301" s="139">
        <f>IF(F301="I",SUMIF('EERR 032020'!G:G,Clasificaciones!C301,'EERR 032020'!D:D),0)</f>
        <v>0</v>
      </c>
      <c r="P301" s="131"/>
      <c r="Q301" s="371">
        <f>IF(F301="I",SUMIF('EERR 032020'!G:G,Clasificaciones!C301,'EERR 032020'!E:E),0)</f>
        <v>0</v>
      </c>
    </row>
    <row r="302" spans="1:17" s="132" customFormat="1" ht="12" customHeight="1">
      <c r="A302" s="128" t="s">
        <v>3</v>
      </c>
      <c r="B302" s="128"/>
      <c r="C302" s="129">
        <v>1150103</v>
      </c>
      <c r="D302" s="342" t="s">
        <v>1212</v>
      </c>
      <c r="E302" s="130" t="s">
        <v>6</v>
      </c>
      <c r="F302" s="130" t="s">
        <v>349</v>
      </c>
      <c r="G302" s="139">
        <f>IF(F302="I",IFERROR(VLOOKUP(C302,'BG 032021'!A:C,3,FALSE),0),0)</f>
        <v>0</v>
      </c>
      <c r="H302" s="131"/>
      <c r="I302" s="371">
        <f>IF(F302="I",IFERROR(VLOOKUP(C302,'BG 032021'!A:D,4,FALSE),0),0)</f>
        <v>0</v>
      </c>
      <c r="J302" s="131"/>
      <c r="K302" s="139">
        <f>IF(F302="I",SUMIF('BG 2020'!B:B,Clasificaciones!C302,'BG 2020'!D:D),0)</f>
        <v>0</v>
      </c>
      <c r="L302" s="131"/>
      <c r="M302" s="371">
        <f>IF(F302="I",SUMIF('BG 2020'!B:B,Clasificaciones!C302,'BG 2020'!E:E),0)</f>
        <v>0</v>
      </c>
      <c r="N302" s="131"/>
      <c r="O302" s="139">
        <f>IF(F302="I",SUMIF('EERR 032020'!G:G,Clasificaciones!C302,'EERR 032020'!D:D),0)</f>
        <v>0</v>
      </c>
      <c r="P302" s="131"/>
      <c r="Q302" s="371">
        <f>IF(F302="I",SUMIF('EERR 032020'!G:G,Clasificaciones!C302,'EERR 032020'!E:E),0)</f>
        <v>0</v>
      </c>
    </row>
    <row r="303" spans="1:17" s="132" customFormat="1" ht="12" customHeight="1">
      <c r="A303" s="128" t="s">
        <v>3</v>
      </c>
      <c r="B303" s="128" t="s">
        <v>815</v>
      </c>
      <c r="C303" s="129">
        <v>1150104</v>
      </c>
      <c r="D303" s="342" t="s">
        <v>924</v>
      </c>
      <c r="E303" s="130" t="s">
        <v>231</v>
      </c>
      <c r="F303" s="130" t="s">
        <v>349</v>
      </c>
      <c r="G303" s="139">
        <f>IF(F303="I",IFERROR(VLOOKUP(C303,'BG 032021'!A:C,3,FALSE),0),0)</f>
        <v>70622325</v>
      </c>
      <c r="H303" s="131"/>
      <c r="I303" s="371">
        <f>IF(F303="I",IFERROR(VLOOKUP(C303,'BG 032021'!A:D,4,FALSE),0),0)</f>
        <v>11250</v>
      </c>
      <c r="J303" s="131"/>
      <c r="K303" s="139">
        <f>IF(F303="I",SUMIF('BG 2020'!B:B,Clasificaciones!C303,'BG 2020'!D:D),0)</f>
        <v>0</v>
      </c>
      <c r="L303" s="131"/>
      <c r="M303" s="371">
        <f>IF(F303="I",SUMIF('BG 2020'!B:B,Clasificaciones!C303,'BG 2020'!E:E),0)</f>
        <v>0</v>
      </c>
      <c r="N303" s="131"/>
      <c r="O303" s="139">
        <f>IF(F303="I",SUMIF('EERR 032020'!G:G,Clasificaciones!C303,'EERR 032020'!D:D),0)</f>
        <v>0</v>
      </c>
      <c r="P303" s="131"/>
      <c r="Q303" s="371">
        <f>IF(F303="I",SUMIF('EERR 032020'!G:G,Clasificaciones!C303,'EERR 032020'!E:E),0)</f>
        <v>0</v>
      </c>
    </row>
    <row r="304" spans="1:17" s="132" customFormat="1" ht="12" customHeight="1">
      <c r="A304" s="128" t="s">
        <v>3</v>
      </c>
      <c r="B304" s="128"/>
      <c r="C304" s="129">
        <v>11502</v>
      </c>
      <c r="D304" s="342" t="s">
        <v>925</v>
      </c>
      <c r="E304" s="130" t="s">
        <v>6</v>
      </c>
      <c r="F304" s="130" t="s">
        <v>348</v>
      </c>
      <c r="G304" s="139">
        <f>IF(F304="I",IFERROR(VLOOKUP(C304,'BG 032021'!A:C,3,FALSE),0),0)</f>
        <v>0</v>
      </c>
      <c r="H304" s="131"/>
      <c r="I304" s="371">
        <f>IF(F304="I",IFERROR(VLOOKUP(C304,'BG 032021'!A:D,4,FALSE),0),0)</f>
        <v>0</v>
      </c>
      <c r="J304" s="131"/>
      <c r="K304" s="139">
        <f>IF(F304="I",SUMIF('BG 2020'!B:B,Clasificaciones!C304,'BG 2020'!D:D),0)</f>
        <v>0</v>
      </c>
      <c r="L304" s="131"/>
      <c r="M304" s="371">
        <f>IF(F304="I",SUMIF('BG 2020'!B:B,Clasificaciones!C304,'BG 2020'!E:E),0)</f>
        <v>0</v>
      </c>
      <c r="N304" s="131"/>
      <c r="O304" s="139">
        <f>IF(F304="I",SUMIF('EERR 032020'!G:G,Clasificaciones!C304,'EERR 032020'!D:D),0)</f>
        <v>0</v>
      </c>
      <c r="P304" s="131"/>
      <c r="Q304" s="371">
        <f>IF(F304="I",SUMIF('EERR 032020'!G:G,Clasificaciones!C304,'EERR 032020'!E:E),0)</f>
        <v>0</v>
      </c>
    </row>
    <row r="305" spans="1:17" s="132" customFormat="1" ht="12" customHeight="1">
      <c r="A305" s="128" t="s">
        <v>3</v>
      </c>
      <c r="B305" s="128"/>
      <c r="C305" s="129">
        <v>1150201</v>
      </c>
      <c r="D305" s="342" t="s">
        <v>1213</v>
      </c>
      <c r="E305" s="130" t="s">
        <v>6</v>
      </c>
      <c r="F305" s="130" t="s">
        <v>349</v>
      </c>
      <c r="G305" s="139">
        <f>IF(F305="I",IFERROR(VLOOKUP(C305,'BG 032021'!A:C,3,FALSE),0),0)</f>
        <v>0</v>
      </c>
      <c r="H305" s="131"/>
      <c r="I305" s="371">
        <f>IF(F305="I",IFERROR(VLOOKUP(C305,'BG 032021'!A:D,4,FALSE),0),0)</f>
        <v>0</v>
      </c>
      <c r="J305" s="131"/>
      <c r="K305" s="139">
        <f>IF(F305="I",SUMIF('BG 2020'!B:B,Clasificaciones!C305,'BG 2020'!D:D),0)</f>
        <v>0</v>
      </c>
      <c r="L305" s="131"/>
      <c r="M305" s="371">
        <f>IF(F305="I",SUMIF('BG 2020'!B:B,Clasificaciones!C305,'BG 2020'!E:E),0)</f>
        <v>0</v>
      </c>
      <c r="N305" s="131"/>
      <c r="O305" s="139">
        <f>IF(F305="I",SUMIF('EERR 032020'!G:G,Clasificaciones!C305,'EERR 032020'!D:D),0)</f>
        <v>0</v>
      </c>
      <c r="P305" s="131"/>
      <c r="Q305" s="371">
        <f>IF(F305="I",SUMIF('EERR 032020'!G:G,Clasificaciones!C305,'EERR 032020'!E:E),0)</f>
        <v>0</v>
      </c>
    </row>
    <row r="306" spans="1:17" s="132" customFormat="1" ht="12" customHeight="1">
      <c r="A306" s="128" t="s">
        <v>3</v>
      </c>
      <c r="B306" s="128"/>
      <c r="C306" s="129">
        <v>1150202</v>
      </c>
      <c r="D306" s="342" t="s">
        <v>1214</v>
      </c>
      <c r="E306" s="130" t="s">
        <v>6</v>
      </c>
      <c r="F306" s="130" t="s">
        <v>349</v>
      </c>
      <c r="G306" s="139">
        <f>IF(F306="I",IFERROR(VLOOKUP(C306,'BG 032021'!A:C,3,FALSE),0),0)</f>
        <v>0</v>
      </c>
      <c r="H306" s="131"/>
      <c r="I306" s="371">
        <f>IF(F306="I",IFERROR(VLOOKUP(C306,'BG 032021'!A:D,4,FALSE),0),0)</f>
        <v>0</v>
      </c>
      <c r="J306" s="131"/>
      <c r="K306" s="139">
        <f>IF(F306="I",SUMIF('BG 2020'!B:B,Clasificaciones!C306,'BG 2020'!D:D),0)</f>
        <v>0</v>
      </c>
      <c r="L306" s="131"/>
      <c r="M306" s="371">
        <f>IF(F306="I",SUMIF('BG 2020'!B:B,Clasificaciones!C306,'BG 2020'!E:E),0)</f>
        <v>0</v>
      </c>
      <c r="N306" s="131"/>
      <c r="O306" s="139">
        <f>IF(F306="I",SUMIF('EERR 032020'!G:G,Clasificaciones!C306,'EERR 032020'!D:D),0)</f>
        <v>0</v>
      </c>
      <c r="P306" s="131"/>
      <c r="Q306" s="371">
        <f>IF(F306="I",SUMIF('EERR 032020'!G:G,Clasificaciones!C306,'EERR 032020'!E:E),0)</f>
        <v>0</v>
      </c>
    </row>
    <row r="307" spans="1:17" s="132" customFormat="1" ht="12" customHeight="1">
      <c r="A307" s="128" t="s">
        <v>3</v>
      </c>
      <c r="B307" s="128"/>
      <c r="C307" s="129">
        <v>1150203</v>
      </c>
      <c r="D307" s="342" t="s">
        <v>1215</v>
      </c>
      <c r="E307" s="130" t="s">
        <v>6</v>
      </c>
      <c r="F307" s="130" t="s">
        <v>349</v>
      </c>
      <c r="G307" s="139">
        <f>IF(F307="I",IFERROR(VLOOKUP(C307,'BG 032021'!A:C,3,FALSE),0),0)</f>
        <v>0</v>
      </c>
      <c r="H307" s="131"/>
      <c r="I307" s="371">
        <f>IF(F307="I",IFERROR(VLOOKUP(C307,'BG 032021'!A:D,4,FALSE),0),0)</f>
        <v>0</v>
      </c>
      <c r="J307" s="131"/>
      <c r="K307" s="139">
        <f>IF(F307="I",SUMIF('BG 2020'!B:B,Clasificaciones!C307,'BG 2020'!D:D),0)</f>
        <v>0</v>
      </c>
      <c r="L307" s="131"/>
      <c r="M307" s="371">
        <f>IF(F307="I",SUMIF('BG 2020'!B:B,Clasificaciones!C307,'BG 2020'!E:E),0)</f>
        <v>0</v>
      </c>
      <c r="N307" s="131"/>
      <c r="O307" s="139">
        <f>IF(F307="I",SUMIF('EERR 032020'!G:G,Clasificaciones!C307,'EERR 032020'!D:D),0)</f>
        <v>0</v>
      </c>
      <c r="P307" s="131"/>
      <c r="Q307" s="371">
        <f>IF(F307="I",SUMIF('EERR 032020'!G:G,Clasificaciones!C307,'EERR 032020'!E:E),0)</f>
        <v>0</v>
      </c>
    </row>
    <row r="308" spans="1:17" s="132" customFormat="1" ht="12" customHeight="1">
      <c r="A308" s="128" t="s">
        <v>3</v>
      </c>
      <c r="B308" s="128"/>
      <c r="C308" s="129">
        <v>1150204</v>
      </c>
      <c r="D308" s="342" t="s">
        <v>1216</v>
      </c>
      <c r="E308" s="130" t="s">
        <v>231</v>
      </c>
      <c r="F308" s="130" t="s">
        <v>349</v>
      </c>
      <c r="G308" s="139">
        <f>IF(F308="I",IFERROR(VLOOKUP(C308,'BG 032021'!A:C,3,FALSE),0),0)</f>
        <v>0</v>
      </c>
      <c r="H308" s="131"/>
      <c r="I308" s="371">
        <f>IF(F308="I",IFERROR(VLOOKUP(C308,'BG 032021'!A:D,4,FALSE),0),0)</f>
        <v>0</v>
      </c>
      <c r="J308" s="131"/>
      <c r="K308" s="139">
        <f>IF(F308="I",SUMIF('BG 2020'!B:B,Clasificaciones!C308,'BG 2020'!D:D),0)</f>
        <v>0</v>
      </c>
      <c r="L308" s="131"/>
      <c r="M308" s="371">
        <f>IF(F308="I",SUMIF('BG 2020'!B:B,Clasificaciones!C308,'BG 2020'!E:E),0)</f>
        <v>0</v>
      </c>
      <c r="N308" s="131"/>
      <c r="O308" s="139">
        <f>IF(F308="I",SUMIF('EERR 032020'!G:G,Clasificaciones!C308,'EERR 032020'!D:D),0)</f>
        <v>0</v>
      </c>
      <c r="P308" s="131"/>
      <c r="Q308" s="371">
        <f>IF(F308="I",SUMIF('EERR 032020'!G:G,Clasificaciones!C308,'EERR 032020'!E:E),0)</f>
        <v>0</v>
      </c>
    </row>
    <row r="309" spans="1:17" s="132" customFormat="1" ht="12" customHeight="1">
      <c r="A309" s="128" t="s">
        <v>3</v>
      </c>
      <c r="B309" s="128" t="s">
        <v>815</v>
      </c>
      <c r="C309" s="129">
        <v>1150205</v>
      </c>
      <c r="D309" s="342" t="s">
        <v>671</v>
      </c>
      <c r="E309" s="130" t="s">
        <v>6</v>
      </c>
      <c r="F309" s="130" t="s">
        <v>349</v>
      </c>
      <c r="G309" s="139">
        <f>IF(F309="I",IFERROR(VLOOKUP(C309,'BG 032021'!A:C,3,FALSE),0),0)</f>
        <v>4424477</v>
      </c>
      <c r="H309" s="131"/>
      <c r="I309" s="371">
        <f>IF(F309="I",IFERROR(VLOOKUP(C309,'BG 032021'!A:D,4,FALSE),0),0)</f>
        <v>704.81</v>
      </c>
      <c r="J309" s="131"/>
      <c r="K309" s="139">
        <f>IF(F309="I",SUMIF('BG 2020'!B:B,Clasificaciones!C309,'BG 2020'!D:D),0)</f>
        <v>6170980</v>
      </c>
      <c r="L309" s="131"/>
      <c r="M309" s="371">
        <f>IF(F309="I",SUMIF('BG 2020'!B:B,Clasificaciones!C309,'BG 2020'!E:E),0)</f>
        <v>895.3900000000001</v>
      </c>
      <c r="N309" s="131"/>
      <c r="O309" s="139">
        <f>IF(F309="I",SUMIF('EERR 032020'!G:G,Clasificaciones!C309,'EERR 032020'!D:D),0)</f>
        <v>0</v>
      </c>
      <c r="P309" s="131"/>
      <c r="Q309" s="371">
        <f>IF(F309="I",SUMIF('EERR 032020'!G:G,Clasificaciones!C309,'EERR 032020'!E:E),0)</f>
        <v>0</v>
      </c>
    </row>
    <row r="310" spans="1:17" s="132" customFormat="1" ht="12" customHeight="1">
      <c r="A310" s="128" t="s">
        <v>3</v>
      </c>
      <c r="B310" s="128"/>
      <c r="C310" s="129">
        <v>1150206</v>
      </c>
      <c r="D310" s="342" t="s">
        <v>1217</v>
      </c>
      <c r="E310" s="130" t="s">
        <v>6</v>
      </c>
      <c r="F310" s="130" t="s">
        <v>349</v>
      </c>
      <c r="G310" s="139">
        <f>IF(F310="I",IFERROR(VLOOKUP(C310,'BG 032021'!A:C,3,FALSE),0),0)</f>
        <v>0</v>
      </c>
      <c r="H310" s="131"/>
      <c r="I310" s="371">
        <f>IF(F310="I",IFERROR(VLOOKUP(C310,'BG 032021'!A:D,4,FALSE),0),0)</f>
        <v>0</v>
      </c>
      <c r="J310" s="131"/>
      <c r="K310" s="139">
        <f>IF(F310="I",SUMIF('BG 2020'!B:B,Clasificaciones!C310,'BG 2020'!D:D),0)</f>
        <v>0</v>
      </c>
      <c r="L310" s="131"/>
      <c r="M310" s="371">
        <f>IF(F310="I",SUMIF('BG 2020'!B:B,Clasificaciones!C310,'BG 2020'!E:E),0)</f>
        <v>0</v>
      </c>
      <c r="N310" s="131"/>
      <c r="O310" s="139">
        <f>IF(F310="I",SUMIF('EERR 032020'!G:G,Clasificaciones!C310,'EERR 032020'!D:D),0)</f>
        <v>0</v>
      </c>
      <c r="P310" s="131"/>
      <c r="Q310" s="371">
        <f>IF(F310="I",SUMIF('EERR 032020'!G:G,Clasificaciones!C310,'EERR 032020'!E:E),0)</f>
        <v>0</v>
      </c>
    </row>
    <row r="311" spans="1:17" s="132" customFormat="1" ht="12" customHeight="1">
      <c r="A311" s="128" t="s">
        <v>3</v>
      </c>
      <c r="B311" s="128"/>
      <c r="C311" s="129">
        <v>12</v>
      </c>
      <c r="D311" s="342" t="s">
        <v>7</v>
      </c>
      <c r="E311" s="130" t="s">
        <v>6</v>
      </c>
      <c r="F311" s="130" t="s">
        <v>348</v>
      </c>
      <c r="G311" s="139">
        <f>IF(F311="I",IFERROR(VLOOKUP(C311,'BG 032021'!A:C,3,FALSE),0),0)</f>
        <v>0</v>
      </c>
      <c r="H311" s="131"/>
      <c r="I311" s="371">
        <f>IF(F311="I",IFERROR(VLOOKUP(C311,'BG 032021'!A:D,4,FALSE),0),0)</f>
        <v>0</v>
      </c>
      <c r="J311" s="131"/>
      <c r="K311" s="139">
        <f>IF(F311="I",SUMIF('BG 2020'!B:B,Clasificaciones!C311,'BG 2020'!D:D),0)</f>
        <v>0</v>
      </c>
      <c r="L311" s="131"/>
      <c r="M311" s="371">
        <f>IF(F311="I",SUMIF('BG 2020'!B:B,Clasificaciones!C311,'BG 2020'!E:E),0)</f>
        <v>0</v>
      </c>
      <c r="N311" s="131"/>
      <c r="O311" s="139">
        <f>IF(F311="I",SUMIF('EERR 032020'!G:G,Clasificaciones!C311,'EERR 032020'!D:D),0)</f>
        <v>0</v>
      </c>
      <c r="P311" s="131"/>
      <c r="Q311" s="371">
        <f>IF(F311="I",SUMIF('EERR 032020'!G:G,Clasificaciones!C311,'EERR 032020'!E:E),0)</f>
        <v>0</v>
      </c>
    </row>
    <row r="312" spans="1:17" s="132" customFormat="1" ht="12" customHeight="1">
      <c r="A312" s="128" t="s">
        <v>3</v>
      </c>
      <c r="B312" s="128"/>
      <c r="C312" s="129">
        <v>121</v>
      </c>
      <c r="D312" s="342" t="s">
        <v>162</v>
      </c>
      <c r="E312" s="130" t="s">
        <v>6</v>
      </c>
      <c r="F312" s="130" t="s">
        <v>348</v>
      </c>
      <c r="G312" s="139">
        <f>IF(F312="I",IFERROR(VLOOKUP(C312,'BG 032021'!A:C,3,FALSE),0),0)</f>
        <v>0</v>
      </c>
      <c r="H312" s="131"/>
      <c r="I312" s="371">
        <f>IF(F312="I",IFERROR(VLOOKUP(C312,'BG 032021'!A:D,4,FALSE),0),0)</f>
        <v>0</v>
      </c>
      <c r="J312" s="131"/>
      <c r="K312" s="139">
        <f>IF(F312="I",SUMIF('BG 2020'!B:B,Clasificaciones!C312,'BG 2020'!D:D),0)</f>
        <v>0</v>
      </c>
      <c r="L312" s="131"/>
      <c r="M312" s="371">
        <f>IF(F312="I",SUMIF('BG 2020'!B:B,Clasificaciones!C312,'BG 2020'!E:E),0)</f>
        <v>0</v>
      </c>
      <c r="N312" s="131"/>
      <c r="O312" s="139">
        <f>IF(F312="I",SUMIF('EERR 032020'!G:G,Clasificaciones!C312,'EERR 032020'!D:D),0)</f>
        <v>0</v>
      </c>
      <c r="P312" s="131"/>
      <c r="Q312" s="371">
        <f>IF(F312="I",SUMIF('EERR 032020'!G:G,Clasificaciones!C312,'EERR 032020'!E:E),0)</f>
        <v>0</v>
      </c>
    </row>
    <row r="313" spans="1:17" s="132" customFormat="1" ht="12" customHeight="1">
      <c r="A313" s="128" t="s">
        <v>3</v>
      </c>
      <c r="B313" s="128"/>
      <c r="C313" s="129">
        <v>12101</v>
      </c>
      <c r="D313" s="342" t="s">
        <v>926</v>
      </c>
      <c r="E313" s="130" t="s">
        <v>6</v>
      </c>
      <c r="F313" s="130" t="s">
        <v>348</v>
      </c>
      <c r="G313" s="139">
        <f>IF(F313="I",IFERROR(VLOOKUP(C313,'BG 032021'!A:C,3,FALSE),0),0)</f>
        <v>0</v>
      </c>
      <c r="H313" s="131"/>
      <c r="I313" s="371">
        <f>IF(F313="I",IFERROR(VLOOKUP(C313,'BG 032021'!A:D,4,FALSE),0),0)</f>
        <v>0</v>
      </c>
      <c r="J313" s="131"/>
      <c r="K313" s="139">
        <f>IF(F313="I",SUMIF('BG 2020'!B:B,Clasificaciones!C313,'BG 2020'!D:D),0)</f>
        <v>0</v>
      </c>
      <c r="L313" s="131"/>
      <c r="M313" s="371">
        <f>IF(F313="I",SUMIF('BG 2020'!B:B,Clasificaciones!C313,'BG 2020'!E:E),0)</f>
        <v>0</v>
      </c>
      <c r="N313" s="131"/>
      <c r="O313" s="139">
        <f>IF(F313="I",SUMIF('EERR 032020'!G:G,Clasificaciones!C313,'EERR 032020'!D:D),0)</f>
        <v>0</v>
      </c>
      <c r="P313" s="131"/>
      <c r="Q313" s="371">
        <f>IF(F313="I",SUMIF('EERR 032020'!G:G,Clasificaciones!C313,'EERR 032020'!E:E),0)</f>
        <v>0</v>
      </c>
    </row>
    <row r="314" spans="1:17" s="132" customFormat="1" ht="12" customHeight="1">
      <c r="A314" s="128" t="s">
        <v>3</v>
      </c>
      <c r="B314" s="128"/>
      <c r="C314" s="129">
        <v>121011</v>
      </c>
      <c r="D314" s="342" t="s">
        <v>927</v>
      </c>
      <c r="E314" s="130" t="s">
        <v>6</v>
      </c>
      <c r="F314" s="130" t="s">
        <v>348</v>
      </c>
      <c r="G314" s="139">
        <f>IF(F314="I",IFERROR(VLOOKUP(C314,'BG 032021'!A:C,3,FALSE),0),0)</f>
        <v>0</v>
      </c>
      <c r="H314" s="131"/>
      <c r="I314" s="371">
        <f>IF(F314="I",IFERROR(VLOOKUP(C314,'BG 032021'!A:D,4,FALSE),0),0)</f>
        <v>0</v>
      </c>
      <c r="J314" s="131"/>
      <c r="K314" s="139">
        <f>IF(F314="I",SUMIF('BG 2020'!B:B,Clasificaciones!C314,'BG 2020'!D:D),0)</f>
        <v>0</v>
      </c>
      <c r="L314" s="131"/>
      <c r="M314" s="371">
        <f>IF(F314="I",SUMIF('BG 2020'!B:B,Clasificaciones!C314,'BG 2020'!E:E),0)</f>
        <v>0</v>
      </c>
      <c r="N314" s="131"/>
      <c r="O314" s="139">
        <f>IF(F314="I",SUMIF('EERR 032020'!G:G,Clasificaciones!C314,'EERR 032020'!D:D),0)</f>
        <v>0</v>
      </c>
      <c r="P314" s="131"/>
      <c r="Q314" s="371">
        <f>IF(F314="I",SUMIF('EERR 032020'!G:G,Clasificaciones!C314,'EERR 032020'!E:E),0)</f>
        <v>0</v>
      </c>
    </row>
    <row r="315" spans="1:17" s="132" customFormat="1" ht="12" customHeight="1">
      <c r="A315" s="128" t="s">
        <v>3</v>
      </c>
      <c r="B315" s="128"/>
      <c r="C315" s="129">
        <v>12101101</v>
      </c>
      <c r="D315" s="342" t="s">
        <v>869</v>
      </c>
      <c r="E315" s="130" t="s">
        <v>6</v>
      </c>
      <c r="F315" s="130" t="s">
        <v>348</v>
      </c>
      <c r="G315" s="139">
        <f>IF(F315="I",IFERROR(VLOOKUP(C315,'BG 032021'!A:C,3,FALSE),0),0)</f>
        <v>0</v>
      </c>
      <c r="H315" s="131"/>
      <c r="I315" s="371">
        <f>IF(F315="I",IFERROR(VLOOKUP(C315,'BG 032021'!A:D,4,FALSE),0),0)</f>
        <v>0</v>
      </c>
      <c r="J315" s="131"/>
      <c r="K315" s="139">
        <f>IF(F315="I",SUMIF('BG 2020'!B:B,Clasificaciones!C315,'BG 2020'!D:D),0)</f>
        <v>0</v>
      </c>
      <c r="L315" s="131"/>
      <c r="M315" s="371">
        <f>IF(F315="I",SUMIF('BG 2020'!B:B,Clasificaciones!C315,'BG 2020'!E:E),0)</f>
        <v>0</v>
      </c>
      <c r="N315" s="131"/>
      <c r="O315" s="139">
        <f>IF(F315="I",SUMIF('EERR 032020'!G:G,Clasificaciones!C315,'EERR 032020'!D:D),0)</f>
        <v>0</v>
      </c>
      <c r="P315" s="131"/>
      <c r="Q315" s="371">
        <f>IF(F315="I",SUMIF('EERR 032020'!G:G,Clasificaciones!C315,'EERR 032020'!E:E),0)</f>
        <v>0</v>
      </c>
    </row>
    <row r="316" spans="1:17" s="132" customFormat="1" ht="12" customHeight="1">
      <c r="A316" s="128" t="s">
        <v>3</v>
      </c>
      <c r="B316" s="128"/>
      <c r="C316" s="129">
        <v>12101102</v>
      </c>
      <c r="D316" s="342" t="s">
        <v>873</v>
      </c>
      <c r="E316" s="130" t="s">
        <v>6</v>
      </c>
      <c r="F316" s="130" t="s">
        <v>348</v>
      </c>
      <c r="G316" s="139">
        <f>IF(F316="I",IFERROR(VLOOKUP(C316,'BG 032021'!A:C,3,FALSE),0),0)</f>
        <v>0</v>
      </c>
      <c r="H316" s="131"/>
      <c r="I316" s="371">
        <f>IF(F316="I",IFERROR(VLOOKUP(C316,'BG 032021'!A:D,4,FALSE),0),0)</f>
        <v>0</v>
      </c>
      <c r="J316" s="131"/>
      <c r="K316" s="139">
        <f>IF(F316="I",SUMIF('BG 2020'!B:B,Clasificaciones!C316,'BG 2020'!D:D),0)</f>
        <v>0</v>
      </c>
      <c r="L316" s="131"/>
      <c r="M316" s="371">
        <f>IF(F316="I",SUMIF('BG 2020'!B:B,Clasificaciones!C316,'BG 2020'!E:E),0)</f>
        <v>0</v>
      </c>
      <c r="N316" s="131"/>
      <c r="O316" s="139">
        <f>IF(F316="I",SUMIF('EERR 032020'!G:G,Clasificaciones!C316,'EERR 032020'!D:D),0)</f>
        <v>0</v>
      </c>
      <c r="P316" s="131"/>
      <c r="Q316" s="371">
        <f>IF(F316="I",SUMIF('EERR 032020'!G:G,Clasificaciones!C316,'EERR 032020'!E:E),0)</f>
        <v>0</v>
      </c>
    </row>
    <row r="317" spans="1:17" s="132" customFormat="1" ht="12" customHeight="1">
      <c r="A317" s="128" t="s">
        <v>3</v>
      </c>
      <c r="B317" s="128"/>
      <c r="C317" s="129">
        <v>12101103</v>
      </c>
      <c r="D317" s="342" t="s">
        <v>878</v>
      </c>
      <c r="E317" s="130" t="s">
        <v>6</v>
      </c>
      <c r="F317" s="130" t="s">
        <v>348</v>
      </c>
      <c r="G317" s="139">
        <f>IF(F317="I",IFERROR(VLOOKUP(C317,'BG 032021'!A:C,3,FALSE),0),0)</f>
        <v>0</v>
      </c>
      <c r="H317" s="131"/>
      <c r="I317" s="371">
        <f>IF(F317="I",IFERROR(VLOOKUP(C317,'BG 032021'!A:D,4,FALSE),0),0)</f>
        <v>0</v>
      </c>
      <c r="J317" s="131"/>
      <c r="K317" s="139">
        <f>IF(F317="I",SUMIF('BG 2020'!B:B,Clasificaciones!C317,'BG 2020'!D:D),0)</f>
        <v>0</v>
      </c>
      <c r="L317" s="131"/>
      <c r="M317" s="371">
        <f>IF(F317="I",SUMIF('BG 2020'!B:B,Clasificaciones!C317,'BG 2020'!E:E),0)</f>
        <v>0</v>
      </c>
      <c r="N317" s="131"/>
      <c r="O317" s="139">
        <f>IF(F317="I",SUMIF('EERR 032020'!G:G,Clasificaciones!C317,'EERR 032020'!D:D),0)</f>
        <v>0</v>
      </c>
      <c r="P317" s="131"/>
      <c r="Q317" s="371">
        <f>IF(F317="I",SUMIF('EERR 032020'!G:G,Clasificaciones!C317,'EERR 032020'!E:E),0)</f>
        <v>0</v>
      </c>
    </row>
    <row r="318" spans="1:17" s="132" customFormat="1" ht="12" customHeight="1">
      <c r="A318" s="128" t="s">
        <v>3</v>
      </c>
      <c r="B318" s="128" t="s">
        <v>689</v>
      </c>
      <c r="C318" s="129">
        <v>1210110301</v>
      </c>
      <c r="D318" s="342" t="s">
        <v>532</v>
      </c>
      <c r="E318" s="130" t="s">
        <v>6</v>
      </c>
      <c r="F318" s="130" t="s">
        <v>349</v>
      </c>
      <c r="G318" s="139">
        <f>IF(F318="I",IFERROR(VLOOKUP(C318,'BG 032021'!A:C,3,FALSE),0),0)</f>
        <v>3500000000</v>
      </c>
      <c r="H318" s="131"/>
      <c r="I318" s="371">
        <f>IF(F318="I",IFERROR(VLOOKUP(C318,'BG 032021'!A:D,4,FALSE),0),0)</f>
        <v>543281.69999999995</v>
      </c>
      <c r="J318" s="131"/>
      <c r="K318" s="139">
        <f>IF(F318="I",SUMIF('BG 2020'!B:B,Clasificaciones!C318,'BG 2020'!D:D),0)</f>
        <v>3500000000</v>
      </c>
      <c r="L318" s="131"/>
      <c r="M318" s="371">
        <f>IF(F318="I",SUMIF('BG 2020'!B:B,Clasificaciones!C318,'BG 2020'!E:E),0)</f>
        <v>543281.69999999995</v>
      </c>
      <c r="N318" s="131"/>
      <c r="O318" s="139">
        <f>IF(F318="I",SUMIF('EERR 032020'!G:G,Clasificaciones!C318,'EERR 032020'!D:D),0)</f>
        <v>0</v>
      </c>
      <c r="P318" s="131"/>
      <c r="Q318" s="371">
        <f>IF(F318="I",SUMIF('EERR 032020'!G:G,Clasificaciones!C318,'EERR 032020'!E:E),0)</f>
        <v>0</v>
      </c>
    </row>
    <row r="319" spans="1:17" s="132" customFormat="1" ht="12" customHeight="1">
      <c r="A319" s="128" t="s">
        <v>3</v>
      </c>
      <c r="B319" s="128"/>
      <c r="C319" s="129">
        <v>12101104</v>
      </c>
      <c r="D319" s="342" t="s">
        <v>1131</v>
      </c>
      <c r="E319" s="130" t="s">
        <v>6</v>
      </c>
      <c r="F319" s="130" t="s">
        <v>348</v>
      </c>
      <c r="G319" s="139">
        <f>IF(F319="I",IFERROR(VLOOKUP(C319,'BG 032021'!A:C,3,FALSE),0),0)</f>
        <v>0</v>
      </c>
      <c r="H319" s="131"/>
      <c r="I319" s="371">
        <f>IF(F319="I",IFERROR(VLOOKUP(C319,'BG 032021'!A:D,4,FALSE),0),0)</f>
        <v>0</v>
      </c>
      <c r="J319" s="131"/>
      <c r="K319" s="139">
        <f>IF(F319="I",SUMIF('BG 2020'!B:B,Clasificaciones!C319,'BG 2020'!D:D),0)</f>
        <v>0</v>
      </c>
      <c r="L319" s="131"/>
      <c r="M319" s="371">
        <f>IF(F319="I",SUMIF('BG 2020'!B:B,Clasificaciones!C319,'BG 2020'!E:E),0)</f>
        <v>0</v>
      </c>
      <c r="N319" s="131"/>
      <c r="O319" s="139">
        <f>IF(F319="I",SUMIF('EERR 032020'!G:G,Clasificaciones!C319,'EERR 032020'!D:D),0)</f>
        <v>0</v>
      </c>
      <c r="P319" s="131"/>
      <c r="Q319" s="371">
        <f>IF(F319="I",SUMIF('EERR 032020'!G:G,Clasificaciones!C319,'EERR 032020'!E:E),0)</f>
        <v>0</v>
      </c>
    </row>
    <row r="320" spans="1:17" s="132" customFormat="1" ht="12" customHeight="1">
      <c r="A320" s="128" t="s">
        <v>3</v>
      </c>
      <c r="B320" s="128"/>
      <c r="C320" s="129">
        <v>12101105</v>
      </c>
      <c r="D320" s="342" t="s">
        <v>1218</v>
      </c>
      <c r="E320" s="130" t="s">
        <v>6</v>
      </c>
      <c r="F320" s="130" t="s">
        <v>348</v>
      </c>
      <c r="G320" s="139">
        <f>IF(F320="I",IFERROR(VLOOKUP(C320,'BG 032021'!A:C,3,FALSE),0),0)</f>
        <v>0</v>
      </c>
      <c r="H320" s="131"/>
      <c r="I320" s="371">
        <f>IF(F320="I",IFERROR(VLOOKUP(C320,'BG 032021'!A:D,4,FALSE),0),0)</f>
        <v>0</v>
      </c>
      <c r="J320" s="131"/>
      <c r="K320" s="139">
        <f>IF(F320="I",SUMIF('BG 2020'!B:B,Clasificaciones!C320,'BG 2020'!D:D),0)</f>
        <v>0</v>
      </c>
      <c r="L320" s="131"/>
      <c r="M320" s="371">
        <f>IF(F320="I",SUMIF('BG 2020'!B:B,Clasificaciones!C320,'BG 2020'!E:E),0)</f>
        <v>0</v>
      </c>
      <c r="N320" s="131"/>
      <c r="O320" s="139">
        <f>IF(F320="I",SUMIF('EERR 032020'!G:G,Clasificaciones!C320,'EERR 032020'!D:D),0)</f>
        <v>0</v>
      </c>
      <c r="P320" s="131"/>
      <c r="Q320" s="371">
        <f>IF(F320="I",SUMIF('EERR 032020'!G:G,Clasificaciones!C320,'EERR 032020'!E:E),0)</f>
        <v>0</v>
      </c>
    </row>
    <row r="321" spans="1:17" s="132" customFormat="1" ht="12" customHeight="1">
      <c r="A321" s="128" t="s">
        <v>3</v>
      </c>
      <c r="B321" s="128"/>
      <c r="C321" s="129">
        <v>12101106</v>
      </c>
      <c r="D321" s="342" t="s">
        <v>1219</v>
      </c>
      <c r="E321" s="130" t="s">
        <v>6</v>
      </c>
      <c r="F321" s="130" t="s">
        <v>348</v>
      </c>
      <c r="G321" s="139">
        <f>IF(F321="I",IFERROR(VLOOKUP(C321,'BG 032021'!A:C,3,FALSE),0),0)</f>
        <v>0</v>
      </c>
      <c r="H321" s="131"/>
      <c r="I321" s="371">
        <f>IF(F321="I",IFERROR(VLOOKUP(C321,'BG 032021'!A:D,4,FALSE),0),0)</f>
        <v>0</v>
      </c>
      <c r="J321" s="131"/>
      <c r="K321" s="139">
        <f>IF(F321="I",SUMIF('BG 2020'!B:B,Clasificaciones!C321,'BG 2020'!D:D),0)</f>
        <v>0</v>
      </c>
      <c r="L321" s="131"/>
      <c r="M321" s="371">
        <f>IF(F321="I",SUMIF('BG 2020'!B:B,Clasificaciones!C321,'BG 2020'!E:E),0)</f>
        <v>0</v>
      </c>
      <c r="N321" s="131"/>
      <c r="O321" s="139">
        <f>IF(F321="I",SUMIF('EERR 032020'!G:G,Clasificaciones!C321,'EERR 032020'!D:D),0)</f>
        <v>0</v>
      </c>
      <c r="P321" s="131"/>
      <c r="Q321" s="371">
        <f>IF(F321="I",SUMIF('EERR 032020'!G:G,Clasificaciones!C321,'EERR 032020'!E:E),0)</f>
        <v>0</v>
      </c>
    </row>
    <row r="322" spans="1:17" s="132" customFormat="1" ht="12" customHeight="1">
      <c r="A322" s="128" t="s">
        <v>3</v>
      </c>
      <c r="B322" s="128"/>
      <c r="C322" s="129">
        <v>12101107</v>
      </c>
      <c r="D322" s="342" t="s">
        <v>1220</v>
      </c>
      <c r="E322" s="130" t="s">
        <v>6</v>
      </c>
      <c r="F322" s="130" t="s">
        <v>348</v>
      </c>
      <c r="G322" s="139">
        <f>IF(F322="I",IFERROR(VLOOKUP(C322,'BG 032021'!A:C,3,FALSE),0),0)</f>
        <v>0</v>
      </c>
      <c r="H322" s="131"/>
      <c r="I322" s="371">
        <f>IF(F322="I",IFERROR(VLOOKUP(C322,'BG 032021'!A:D,4,FALSE),0),0)</f>
        <v>0</v>
      </c>
      <c r="J322" s="131"/>
      <c r="K322" s="139">
        <f>IF(F322="I",SUMIF('BG 2020'!B:B,Clasificaciones!C322,'BG 2020'!D:D),0)</f>
        <v>0</v>
      </c>
      <c r="L322" s="131"/>
      <c r="M322" s="371">
        <f>IF(F322="I",SUMIF('BG 2020'!B:B,Clasificaciones!C322,'BG 2020'!E:E),0)</f>
        <v>0</v>
      </c>
      <c r="N322" s="131"/>
      <c r="O322" s="139">
        <f>IF(F322="I",SUMIF('EERR 032020'!G:G,Clasificaciones!C322,'EERR 032020'!D:D),0)</f>
        <v>0</v>
      </c>
      <c r="P322" s="131"/>
      <c r="Q322" s="371">
        <f>IF(F322="I",SUMIF('EERR 032020'!G:G,Clasificaciones!C322,'EERR 032020'!E:E),0)</f>
        <v>0</v>
      </c>
    </row>
    <row r="323" spans="1:17" s="132" customFormat="1" ht="12" customHeight="1">
      <c r="A323" s="128" t="s">
        <v>3</v>
      </c>
      <c r="B323" s="128"/>
      <c r="C323" s="129">
        <v>12101108</v>
      </c>
      <c r="D323" s="342" t="s">
        <v>654</v>
      </c>
      <c r="E323" s="130" t="s">
        <v>6</v>
      </c>
      <c r="F323" s="130" t="s">
        <v>348</v>
      </c>
      <c r="G323" s="139">
        <f>IF(F323="I",IFERROR(VLOOKUP(C323,'BG 032021'!A:C,3,FALSE),0),0)</f>
        <v>0</v>
      </c>
      <c r="H323" s="131"/>
      <c r="I323" s="371">
        <f>IF(F323="I",IFERROR(VLOOKUP(C323,'BG 032021'!A:D,4,FALSE),0),0)</f>
        <v>0</v>
      </c>
      <c r="J323" s="131"/>
      <c r="K323" s="139">
        <f>IF(F323="I",SUMIF('BG 2020'!B:B,Clasificaciones!C323,'BG 2020'!D:D),0)</f>
        <v>0</v>
      </c>
      <c r="L323" s="131"/>
      <c r="M323" s="371">
        <f>IF(F323="I",SUMIF('BG 2020'!B:B,Clasificaciones!C323,'BG 2020'!E:E),0)</f>
        <v>0</v>
      </c>
      <c r="N323" s="131"/>
      <c r="O323" s="139">
        <f>IF(F323="I",SUMIF('EERR 032020'!G:G,Clasificaciones!C323,'EERR 032020'!D:D),0)</f>
        <v>0</v>
      </c>
      <c r="P323" s="131"/>
      <c r="Q323" s="371">
        <f>IF(F323="I",SUMIF('EERR 032020'!G:G,Clasificaciones!C323,'EERR 032020'!E:E),0)</f>
        <v>0</v>
      </c>
    </row>
    <row r="324" spans="1:17" s="132" customFormat="1" ht="12" customHeight="1">
      <c r="A324" s="128" t="s">
        <v>3</v>
      </c>
      <c r="B324" s="128" t="s">
        <v>689</v>
      </c>
      <c r="C324" s="129">
        <v>1210110801</v>
      </c>
      <c r="D324" s="342" t="s">
        <v>505</v>
      </c>
      <c r="E324" s="130" t="s">
        <v>6</v>
      </c>
      <c r="F324" s="130" t="s">
        <v>349</v>
      </c>
      <c r="G324" s="139">
        <f>IF(F324="I",IFERROR(VLOOKUP(C324,'BG 032021'!A:C,3,FALSE),0),0)</f>
        <v>365712019</v>
      </c>
      <c r="H324" s="131"/>
      <c r="I324" s="371">
        <f>IF(F324="I",IFERROR(VLOOKUP(C324,'BG 032021'!A:D,4,FALSE),0),0)</f>
        <v>58045.59</v>
      </c>
      <c r="J324" s="131"/>
      <c r="K324" s="139">
        <f>IF(F324="I",SUMIF('BG 2020'!B:B,Clasificaciones!C324,'BG 2020'!D:D),0)</f>
        <v>103990631</v>
      </c>
      <c r="L324" s="131"/>
      <c r="M324" s="371">
        <f>IF(F324="I",SUMIF('BG 2020'!B:B,Clasificaciones!C324,'BG 2020'!E:E),0)</f>
        <v>15088.68</v>
      </c>
      <c r="N324" s="131"/>
      <c r="O324" s="139">
        <f>IF(F324="I",SUMIF('EERR 032020'!G:G,Clasificaciones!C324,'EERR 032020'!D:D),0)</f>
        <v>0</v>
      </c>
      <c r="P324" s="131"/>
      <c r="Q324" s="371">
        <f>IF(F324="I",SUMIF('EERR 032020'!G:G,Clasificaciones!C324,'EERR 032020'!E:E),0)</f>
        <v>0</v>
      </c>
    </row>
    <row r="325" spans="1:17" s="132" customFormat="1" ht="12" customHeight="1">
      <c r="A325" s="128" t="s">
        <v>3</v>
      </c>
      <c r="B325" s="343"/>
      <c r="C325" s="129">
        <v>12101109</v>
      </c>
      <c r="D325" s="342" t="s">
        <v>1221</v>
      </c>
      <c r="E325" s="130" t="s">
        <v>6</v>
      </c>
      <c r="F325" s="130" t="s">
        <v>348</v>
      </c>
      <c r="G325" s="139">
        <f>IF(F325="I",IFERROR(VLOOKUP(C325,'BG 032021'!A:C,3,FALSE),0),0)</f>
        <v>0</v>
      </c>
      <c r="H325" s="131"/>
      <c r="I325" s="371">
        <f>IF(F325="I",IFERROR(VLOOKUP(C325,'BG 032021'!A:D,4,FALSE),0),0)</f>
        <v>0</v>
      </c>
      <c r="J325" s="131"/>
      <c r="K325" s="139">
        <f>IF(F325="I",SUMIF('BG 2020'!B:B,Clasificaciones!C325,'BG 2020'!D:D),0)</f>
        <v>0</v>
      </c>
      <c r="L325" s="131"/>
      <c r="M325" s="371">
        <f>IF(F325="I",SUMIF('BG 2020'!B:B,Clasificaciones!C325,'BG 2020'!E:E),0)</f>
        <v>0</v>
      </c>
      <c r="N325" s="131"/>
      <c r="O325" s="139">
        <f>IF(F325="I",SUMIF('EERR 032020'!G:G,Clasificaciones!C325,'EERR 032020'!D:D),0)</f>
        <v>0</v>
      </c>
      <c r="P325" s="131"/>
      <c r="Q325" s="371">
        <f>IF(F325="I",SUMIF('EERR 032020'!G:G,Clasificaciones!C325,'EERR 032020'!E:E),0)</f>
        <v>0</v>
      </c>
    </row>
    <row r="326" spans="1:17" s="132" customFormat="1" ht="12" customHeight="1">
      <c r="A326" s="128" t="s">
        <v>3</v>
      </c>
      <c r="B326" s="128"/>
      <c r="C326" s="129">
        <v>121012</v>
      </c>
      <c r="D326" s="342" t="s">
        <v>1222</v>
      </c>
      <c r="E326" s="130" t="s">
        <v>6</v>
      </c>
      <c r="F326" s="130" t="s">
        <v>348</v>
      </c>
      <c r="G326" s="139">
        <f>IF(F326="I",IFERROR(VLOOKUP(C326,'BG 032021'!A:C,3,FALSE),0),0)</f>
        <v>0</v>
      </c>
      <c r="H326" s="131"/>
      <c r="I326" s="371">
        <f>IF(F326="I",IFERROR(VLOOKUP(C326,'BG 032021'!A:D,4,FALSE),0),0)</f>
        <v>0</v>
      </c>
      <c r="J326" s="131"/>
      <c r="K326" s="139">
        <f>IF(F326="I",SUMIF('BG 2020'!B:B,Clasificaciones!C326,'BG 2020'!D:D),0)</f>
        <v>0</v>
      </c>
      <c r="L326" s="131"/>
      <c r="M326" s="371">
        <f>IF(F326="I",SUMIF('BG 2020'!B:B,Clasificaciones!C326,'BG 2020'!E:E),0)</f>
        <v>0</v>
      </c>
      <c r="N326" s="131"/>
      <c r="O326" s="139">
        <f>IF(F326="I",SUMIF('EERR 032020'!G:G,Clasificaciones!C326,'EERR 032020'!D:D),0)</f>
        <v>0</v>
      </c>
      <c r="P326" s="131"/>
      <c r="Q326" s="371">
        <f>IF(F326="I",SUMIF('EERR 032020'!G:G,Clasificaciones!C326,'EERR 032020'!E:E),0)</f>
        <v>0</v>
      </c>
    </row>
    <row r="327" spans="1:17" s="132" customFormat="1" ht="12" customHeight="1">
      <c r="A327" s="128" t="s">
        <v>3</v>
      </c>
      <c r="B327" s="128"/>
      <c r="C327" s="129">
        <v>12101201</v>
      </c>
      <c r="D327" s="342" t="s">
        <v>869</v>
      </c>
      <c r="E327" s="130" t="s">
        <v>6</v>
      </c>
      <c r="F327" s="130" t="s">
        <v>348</v>
      </c>
      <c r="G327" s="139">
        <f>IF(F327="I",IFERROR(VLOOKUP(C327,'BG 032021'!A:C,3,FALSE),0),0)</f>
        <v>0</v>
      </c>
      <c r="H327" s="131"/>
      <c r="I327" s="371">
        <f>IF(F327="I",IFERROR(VLOOKUP(C327,'BG 032021'!A:D,4,FALSE),0),0)</f>
        <v>0</v>
      </c>
      <c r="J327" s="131"/>
      <c r="K327" s="139">
        <f>IF(F327="I",SUMIF('BG 2020'!B:B,Clasificaciones!C327,'BG 2020'!D:D),0)</f>
        <v>0</v>
      </c>
      <c r="L327" s="131"/>
      <c r="M327" s="371">
        <f>IF(F327="I",SUMIF('BG 2020'!B:B,Clasificaciones!C327,'BG 2020'!E:E),0)</f>
        <v>0</v>
      </c>
      <c r="N327" s="131"/>
      <c r="O327" s="139">
        <f>IF(F327="I",SUMIF('EERR 032020'!G:G,Clasificaciones!C327,'EERR 032020'!D:D),0)</f>
        <v>0</v>
      </c>
      <c r="P327" s="131"/>
      <c r="Q327" s="371">
        <f>IF(F327="I",SUMIF('EERR 032020'!G:G,Clasificaciones!C327,'EERR 032020'!E:E),0)</f>
        <v>0</v>
      </c>
    </row>
    <row r="328" spans="1:17" s="132" customFormat="1" ht="12" customHeight="1">
      <c r="A328" s="128" t="s">
        <v>3</v>
      </c>
      <c r="B328" s="128"/>
      <c r="C328" s="129">
        <v>12101202</v>
      </c>
      <c r="D328" s="342" t="s">
        <v>873</v>
      </c>
      <c r="E328" s="130" t="s">
        <v>6</v>
      </c>
      <c r="F328" s="130" t="s">
        <v>348</v>
      </c>
      <c r="G328" s="139">
        <f>IF(F328="I",IFERROR(VLOOKUP(C328,'BG 032021'!A:C,3,FALSE),0),0)</f>
        <v>0</v>
      </c>
      <c r="H328" s="131"/>
      <c r="I328" s="371">
        <f>IF(F328="I",IFERROR(VLOOKUP(C328,'BG 032021'!A:D,4,FALSE),0),0)</f>
        <v>0</v>
      </c>
      <c r="J328" s="131"/>
      <c r="K328" s="139">
        <f>IF(F328="I",SUMIF('BG 2020'!B:B,Clasificaciones!C328,'BG 2020'!D:D),0)</f>
        <v>0</v>
      </c>
      <c r="L328" s="131"/>
      <c r="M328" s="371">
        <f>IF(F328="I",SUMIF('BG 2020'!B:B,Clasificaciones!C328,'BG 2020'!E:E),0)</f>
        <v>0</v>
      </c>
      <c r="N328" s="131"/>
      <c r="O328" s="139">
        <f>IF(F328="I",SUMIF('EERR 032020'!G:G,Clasificaciones!C328,'EERR 032020'!D:D),0)</f>
        <v>0</v>
      </c>
      <c r="P328" s="131"/>
      <c r="Q328" s="371">
        <f>IF(F328="I",SUMIF('EERR 032020'!G:G,Clasificaciones!C328,'EERR 032020'!E:E),0)</f>
        <v>0</v>
      </c>
    </row>
    <row r="329" spans="1:17" s="132" customFormat="1" ht="12" customHeight="1">
      <c r="A329" s="128" t="s">
        <v>3</v>
      </c>
      <c r="B329" s="128"/>
      <c r="C329" s="129">
        <v>12101203</v>
      </c>
      <c r="D329" s="342" t="s">
        <v>878</v>
      </c>
      <c r="E329" s="130" t="s">
        <v>6</v>
      </c>
      <c r="F329" s="130" t="s">
        <v>348</v>
      </c>
      <c r="G329" s="139">
        <f>IF(F329="I",IFERROR(VLOOKUP(C329,'BG 032021'!A:C,3,FALSE),0),0)</f>
        <v>0</v>
      </c>
      <c r="H329" s="131"/>
      <c r="I329" s="371">
        <f>IF(F329="I",IFERROR(VLOOKUP(C329,'BG 032021'!A:D,4,FALSE),0),0)</f>
        <v>0</v>
      </c>
      <c r="J329" s="131"/>
      <c r="K329" s="139">
        <f>IF(F329="I",SUMIF('BG 2020'!B:B,Clasificaciones!C329,'BG 2020'!D:D),0)</f>
        <v>0</v>
      </c>
      <c r="L329" s="131"/>
      <c r="M329" s="371">
        <f>IF(F329="I",SUMIF('BG 2020'!B:B,Clasificaciones!C329,'BG 2020'!E:E),0)</f>
        <v>0</v>
      </c>
      <c r="N329" s="131"/>
      <c r="O329" s="139">
        <f>IF(F329="I",SUMIF('EERR 032020'!G:G,Clasificaciones!C329,'EERR 032020'!D:D),0)</f>
        <v>0</v>
      </c>
      <c r="P329" s="131"/>
      <c r="Q329" s="371">
        <f>IF(F329="I",SUMIF('EERR 032020'!G:G,Clasificaciones!C329,'EERR 032020'!E:E),0)</f>
        <v>0</v>
      </c>
    </row>
    <row r="330" spans="1:17" s="132" customFormat="1" ht="12" customHeight="1">
      <c r="A330" s="128" t="s">
        <v>3</v>
      </c>
      <c r="B330" s="128"/>
      <c r="C330" s="129">
        <v>12101204</v>
      </c>
      <c r="D330" s="342" t="s">
        <v>1131</v>
      </c>
      <c r="E330" s="130" t="s">
        <v>6</v>
      </c>
      <c r="F330" s="130" t="s">
        <v>348</v>
      </c>
      <c r="G330" s="139">
        <f>IF(F330="I",IFERROR(VLOOKUP(C330,'BG 032021'!A:C,3,FALSE),0),0)</f>
        <v>0</v>
      </c>
      <c r="H330" s="131"/>
      <c r="I330" s="371">
        <f>IF(F330="I",IFERROR(VLOOKUP(C330,'BG 032021'!A:D,4,FALSE),0),0)</f>
        <v>0</v>
      </c>
      <c r="J330" s="131"/>
      <c r="K330" s="139">
        <f>IF(F330="I",SUMIF('BG 2020'!B:B,Clasificaciones!C330,'BG 2020'!D:D),0)</f>
        <v>0</v>
      </c>
      <c r="L330" s="131"/>
      <c r="M330" s="371">
        <f>IF(F330="I",SUMIF('BG 2020'!B:B,Clasificaciones!C330,'BG 2020'!E:E),0)</f>
        <v>0</v>
      </c>
      <c r="N330" s="131"/>
      <c r="O330" s="139">
        <f>IF(F330="I",SUMIF('EERR 032020'!G:G,Clasificaciones!C330,'EERR 032020'!D:D),0)</f>
        <v>0</v>
      </c>
      <c r="P330" s="131"/>
      <c r="Q330" s="371">
        <f>IF(F330="I",SUMIF('EERR 032020'!G:G,Clasificaciones!C330,'EERR 032020'!E:E),0)</f>
        <v>0</v>
      </c>
    </row>
    <row r="331" spans="1:17" s="132" customFormat="1" ht="12" customHeight="1">
      <c r="A331" s="128" t="s">
        <v>3</v>
      </c>
      <c r="B331" s="128"/>
      <c r="C331" s="129">
        <v>12101205</v>
      </c>
      <c r="D331" s="342" t="s">
        <v>1178</v>
      </c>
      <c r="E331" s="130" t="s">
        <v>6</v>
      </c>
      <c r="F331" s="130" t="s">
        <v>348</v>
      </c>
      <c r="G331" s="139">
        <f>IF(F331="I",IFERROR(VLOOKUP(C331,'BG 032021'!A:C,3,FALSE),0),0)</f>
        <v>0</v>
      </c>
      <c r="H331" s="131"/>
      <c r="I331" s="371">
        <f>IF(F331="I",IFERROR(VLOOKUP(C331,'BG 032021'!A:D,4,FALSE),0),0)</f>
        <v>0</v>
      </c>
      <c r="J331" s="131"/>
      <c r="K331" s="139">
        <f>IF(F331="I",SUMIF('BG 2020'!B:B,Clasificaciones!C331,'BG 2020'!D:D),0)</f>
        <v>0</v>
      </c>
      <c r="L331" s="131"/>
      <c r="M331" s="371">
        <f>IF(F331="I",SUMIF('BG 2020'!B:B,Clasificaciones!C331,'BG 2020'!E:E),0)</f>
        <v>0</v>
      </c>
      <c r="N331" s="131"/>
      <c r="O331" s="139">
        <f>IF(F331="I",SUMIF('EERR 032020'!G:G,Clasificaciones!C331,'EERR 032020'!D:D),0)</f>
        <v>0</v>
      </c>
      <c r="P331" s="131"/>
      <c r="Q331" s="371">
        <f>IF(F331="I",SUMIF('EERR 032020'!G:G,Clasificaciones!C331,'EERR 032020'!E:E),0)</f>
        <v>0</v>
      </c>
    </row>
    <row r="332" spans="1:17" s="132" customFormat="1" ht="12" customHeight="1">
      <c r="A332" s="128" t="s">
        <v>3</v>
      </c>
      <c r="B332" s="128"/>
      <c r="C332" s="129">
        <v>12101206</v>
      </c>
      <c r="D332" s="342" t="s">
        <v>1223</v>
      </c>
      <c r="E332" s="130" t="s">
        <v>6</v>
      </c>
      <c r="F332" s="130" t="s">
        <v>348</v>
      </c>
      <c r="G332" s="139">
        <f>IF(F332="I",IFERROR(VLOOKUP(C332,'BG 032021'!A:C,3,FALSE),0),0)</f>
        <v>0</v>
      </c>
      <c r="H332" s="131"/>
      <c r="I332" s="371">
        <f>IF(F332="I",IFERROR(VLOOKUP(C332,'BG 032021'!A:D,4,FALSE),0),0)</f>
        <v>0</v>
      </c>
      <c r="J332" s="131"/>
      <c r="K332" s="139">
        <f>IF(F332="I",SUMIF('BG 2020'!B:B,Clasificaciones!C332,'BG 2020'!D:D),0)</f>
        <v>0</v>
      </c>
      <c r="L332" s="131"/>
      <c r="M332" s="371">
        <f>IF(F332="I",SUMIF('BG 2020'!B:B,Clasificaciones!C332,'BG 2020'!E:E),0)</f>
        <v>0</v>
      </c>
      <c r="N332" s="131"/>
      <c r="O332" s="139">
        <f>IF(F332="I",SUMIF('EERR 032020'!G:G,Clasificaciones!C332,'EERR 032020'!D:D),0)</f>
        <v>0</v>
      </c>
      <c r="P332" s="131"/>
      <c r="Q332" s="371">
        <f>IF(F332="I",SUMIF('EERR 032020'!G:G,Clasificaciones!C332,'EERR 032020'!E:E),0)</f>
        <v>0</v>
      </c>
    </row>
    <row r="333" spans="1:17" s="132" customFormat="1" ht="12" customHeight="1">
      <c r="A333" s="128" t="s">
        <v>3</v>
      </c>
      <c r="B333" s="128"/>
      <c r="C333" s="129">
        <v>12102</v>
      </c>
      <c r="D333" s="342" t="s">
        <v>1224</v>
      </c>
      <c r="E333" s="130" t="s">
        <v>6</v>
      </c>
      <c r="F333" s="130" t="s">
        <v>348</v>
      </c>
      <c r="G333" s="139">
        <f>IF(F333="I",IFERROR(VLOOKUP(C333,'BG 032021'!A:C,3,FALSE),0),0)</f>
        <v>0</v>
      </c>
      <c r="H333" s="131"/>
      <c r="I333" s="371">
        <f>IF(F333="I",IFERROR(VLOOKUP(C333,'BG 032021'!A:D,4,FALSE),0),0)</f>
        <v>0</v>
      </c>
      <c r="J333" s="131"/>
      <c r="K333" s="139">
        <f>IF(F333="I",SUMIF('BG 2020'!B:B,Clasificaciones!C333,'BG 2020'!D:D),0)</f>
        <v>0</v>
      </c>
      <c r="L333" s="131"/>
      <c r="M333" s="371">
        <f>IF(F333="I",SUMIF('BG 2020'!B:B,Clasificaciones!C333,'BG 2020'!E:E),0)</f>
        <v>0</v>
      </c>
      <c r="N333" s="131"/>
      <c r="O333" s="139">
        <f>IF(F333="I",SUMIF('EERR 032020'!G:G,Clasificaciones!C333,'EERR 032020'!D:D),0)</f>
        <v>0</v>
      </c>
      <c r="P333" s="131"/>
      <c r="Q333" s="371">
        <f>IF(F333="I",SUMIF('EERR 032020'!G:G,Clasificaciones!C333,'EERR 032020'!E:E),0)</f>
        <v>0</v>
      </c>
    </row>
    <row r="334" spans="1:17" s="132" customFormat="1" ht="12" customHeight="1">
      <c r="A334" s="128" t="s">
        <v>3</v>
      </c>
      <c r="B334" s="128"/>
      <c r="C334" s="129">
        <v>121021</v>
      </c>
      <c r="D334" s="342" t="s">
        <v>1225</v>
      </c>
      <c r="E334" s="130" t="s">
        <v>6</v>
      </c>
      <c r="F334" s="130" t="s">
        <v>348</v>
      </c>
      <c r="G334" s="139">
        <f>IF(F334="I",IFERROR(VLOOKUP(C334,'BG 032021'!A:C,3,FALSE),0),0)</f>
        <v>0</v>
      </c>
      <c r="H334" s="131"/>
      <c r="I334" s="371">
        <f>IF(F334="I",IFERROR(VLOOKUP(C334,'BG 032021'!A:D,4,FALSE),0),0)</f>
        <v>0</v>
      </c>
      <c r="J334" s="131"/>
      <c r="K334" s="139">
        <f>IF(F334="I",SUMIF('BG 2020'!B:B,Clasificaciones!C334,'BG 2020'!D:D),0)</f>
        <v>0</v>
      </c>
      <c r="L334" s="131"/>
      <c r="M334" s="371">
        <f>IF(F334="I",SUMIF('BG 2020'!B:B,Clasificaciones!C334,'BG 2020'!E:E),0)</f>
        <v>0</v>
      </c>
      <c r="N334" s="131"/>
      <c r="O334" s="139">
        <f>IF(F334="I",SUMIF('EERR 032020'!G:G,Clasificaciones!C334,'EERR 032020'!D:D),0)</f>
        <v>0</v>
      </c>
      <c r="P334" s="131"/>
      <c r="Q334" s="371">
        <f>IF(F334="I",SUMIF('EERR 032020'!G:G,Clasificaciones!C334,'EERR 032020'!E:E),0)</f>
        <v>0</v>
      </c>
    </row>
    <row r="335" spans="1:17" s="132" customFormat="1" ht="12" customHeight="1">
      <c r="A335" s="128" t="s">
        <v>3</v>
      </c>
      <c r="B335" s="343"/>
      <c r="C335" s="129">
        <v>1210211</v>
      </c>
      <c r="D335" s="342" t="s">
        <v>866</v>
      </c>
      <c r="E335" s="130" t="s">
        <v>6</v>
      </c>
      <c r="F335" s="130" t="s">
        <v>348</v>
      </c>
      <c r="G335" s="139">
        <f>IF(F335="I",IFERROR(VLOOKUP(C335,'BG 032021'!A:C,3,FALSE),0),0)</f>
        <v>0</v>
      </c>
      <c r="H335" s="131"/>
      <c r="I335" s="371">
        <f>IF(F335="I",IFERROR(VLOOKUP(C335,'BG 032021'!A:D,4,FALSE),0),0)</f>
        <v>0</v>
      </c>
      <c r="J335" s="131"/>
      <c r="K335" s="139">
        <f>IF(F335="I",SUMIF('BG 2020'!B:B,Clasificaciones!C335,'BG 2020'!D:D),0)</f>
        <v>0</v>
      </c>
      <c r="L335" s="131"/>
      <c r="M335" s="371">
        <f>IF(F335="I",SUMIF('BG 2020'!B:B,Clasificaciones!C335,'BG 2020'!E:E),0)</f>
        <v>0</v>
      </c>
      <c r="N335" s="131"/>
      <c r="O335" s="139">
        <f>IF(F335="I",SUMIF('EERR 032020'!G:G,Clasificaciones!C335,'EERR 032020'!D:D),0)</f>
        <v>0</v>
      </c>
      <c r="P335" s="131"/>
      <c r="Q335" s="371">
        <f>IF(F335="I",SUMIF('EERR 032020'!G:G,Clasificaciones!C335,'EERR 032020'!E:E),0)</f>
        <v>0</v>
      </c>
    </row>
    <row r="336" spans="1:17" s="132" customFormat="1" ht="12" customHeight="1">
      <c r="A336" s="128" t="s">
        <v>3</v>
      </c>
      <c r="B336" s="128"/>
      <c r="C336" s="129">
        <v>1210212</v>
      </c>
      <c r="D336" s="342" t="s">
        <v>869</v>
      </c>
      <c r="E336" s="130" t="s">
        <v>6</v>
      </c>
      <c r="F336" s="130" t="s">
        <v>348</v>
      </c>
      <c r="G336" s="139">
        <f>IF(F336="I",IFERROR(VLOOKUP(C336,'BG 032021'!A:C,3,FALSE),0),0)</f>
        <v>0</v>
      </c>
      <c r="H336" s="131"/>
      <c r="I336" s="371">
        <f>IF(F336="I",IFERROR(VLOOKUP(C336,'BG 032021'!A:D,4,FALSE),0),0)</f>
        <v>0</v>
      </c>
      <c r="J336" s="131"/>
      <c r="K336" s="139">
        <f>IF(F336="I",SUMIF('BG 2020'!B:B,Clasificaciones!C336,'BG 2020'!D:D),0)</f>
        <v>0</v>
      </c>
      <c r="L336" s="131"/>
      <c r="M336" s="371">
        <f>IF(F336="I",SUMIF('BG 2020'!B:B,Clasificaciones!C336,'BG 2020'!E:E),0)</f>
        <v>0</v>
      </c>
      <c r="N336" s="131"/>
      <c r="O336" s="139">
        <f>IF(F336="I",SUMIF('EERR 032020'!G:G,Clasificaciones!C336,'EERR 032020'!D:D),0)</f>
        <v>0</v>
      </c>
      <c r="P336" s="131"/>
      <c r="Q336" s="371">
        <f>IF(F336="I",SUMIF('EERR 032020'!G:G,Clasificaciones!C336,'EERR 032020'!E:E),0)</f>
        <v>0</v>
      </c>
    </row>
    <row r="337" spans="1:17" s="132" customFormat="1" ht="12" customHeight="1">
      <c r="A337" s="128" t="s">
        <v>3</v>
      </c>
      <c r="B337" s="128"/>
      <c r="C337" s="129">
        <v>1210213</v>
      </c>
      <c r="D337" s="342" t="s">
        <v>873</v>
      </c>
      <c r="E337" s="130" t="s">
        <v>6</v>
      </c>
      <c r="F337" s="130" t="s">
        <v>348</v>
      </c>
      <c r="G337" s="139">
        <f>IF(F337="I",IFERROR(VLOOKUP(C337,'BG 032021'!A:C,3,FALSE),0),0)</f>
        <v>0</v>
      </c>
      <c r="H337" s="131"/>
      <c r="I337" s="371">
        <f>IF(F337="I",IFERROR(VLOOKUP(C337,'BG 032021'!A:D,4,FALSE),0),0)</f>
        <v>0</v>
      </c>
      <c r="J337" s="131"/>
      <c r="K337" s="139">
        <f>IF(F337="I",SUMIF('BG 2020'!B:B,Clasificaciones!C337,'BG 2020'!D:D),0)</f>
        <v>0</v>
      </c>
      <c r="L337" s="131"/>
      <c r="M337" s="371">
        <f>IF(F337="I",SUMIF('BG 2020'!B:B,Clasificaciones!C337,'BG 2020'!E:E),0)</f>
        <v>0</v>
      </c>
      <c r="N337" s="131"/>
      <c r="O337" s="139">
        <f>IF(F337="I",SUMIF('EERR 032020'!G:G,Clasificaciones!C337,'EERR 032020'!D:D),0)</f>
        <v>0</v>
      </c>
      <c r="P337" s="131"/>
      <c r="Q337" s="371">
        <f>IF(F337="I",SUMIF('EERR 032020'!G:G,Clasificaciones!C337,'EERR 032020'!E:E),0)</f>
        <v>0</v>
      </c>
    </row>
    <row r="338" spans="1:17" s="132" customFormat="1" ht="12" customHeight="1">
      <c r="A338" s="128" t="s">
        <v>3</v>
      </c>
      <c r="B338" s="128"/>
      <c r="C338" s="129">
        <v>1210214</v>
      </c>
      <c r="D338" s="342" t="s">
        <v>878</v>
      </c>
      <c r="E338" s="130" t="s">
        <v>6</v>
      </c>
      <c r="F338" s="130" t="s">
        <v>348</v>
      </c>
      <c r="G338" s="139">
        <f>IF(F338="I",IFERROR(VLOOKUP(C338,'BG 032021'!A:C,3,FALSE),0),0)</f>
        <v>0</v>
      </c>
      <c r="H338" s="131"/>
      <c r="I338" s="371">
        <f>IF(F338="I",IFERROR(VLOOKUP(C338,'BG 032021'!A:D,4,FALSE),0),0)</f>
        <v>0</v>
      </c>
      <c r="J338" s="131"/>
      <c r="K338" s="139">
        <f>IF(F338="I",SUMIF('BG 2020'!B:B,Clasificaciones!C338,'BG 2020'!D:D),0)</f>
        <v>0</v>
      </c>
      <c r="L338" s="131"/>
      <c r="M338" s="371">
        <f>IF(F338="I",SUMIF('BG 2020'!B:B,Clasificaciones!C338,'BG 2020'!E:E),0)</f>
        <v>0</v>
      </c>
      <c r="N338" s="131"/>
      <c r="O338" s="139">
        <f>IF(F338="I",SUMIF('EERR 032020'!G:G,Clasificaciones!C338,'EERR 032020'!D:D),0)</f>
        <v>0</v>
      </c>
      <c r="P338" s="131"/>
      <c r="Q338" s="371">
        <f>IF(F338="I",SUMIF('EERR 032020'!G:G,Clasificaciones!C338,'EERR 032020'!E:E),0)</f>
        <v>0</v>
      </c>
    </row>
    <row r="339" spans="1:17" s="132" customFormat="1" ht="12" customHeight="1">
      <c r="A339" s="128" t="s">
        <v>3</v>
      </c>
      <c r="B339" s="128"/>
      <c r="C339" s="129">
        <v>1210215</v>
      </c>
      <c r="D339" s="342" t="s">
        <v>1128</v>
      </c>
      <c r="E339" s="130" t="s">
        <v>6</v>
      </c>
      <c r="F339" s="130" t="s">
        <v>348</v>
      </c>
      <c r="G339" s="139">
        <f>IF(F339="I",IFERROR(VLOOKUP(C339,'BG 032021'!A:C,3,FALSE),0),0)</f>
        <v>0</v>
      </c>
      <c r="H339" s="131"/>
      <c r="I339" s="371">
        <f>IF(F339="I",IFERROR(VLOOKUP(C339,'BG 032021'!A:D,4,FALSE),0),0)</f>
        <v>0</v>
      </c>
      <c r="J339" s="131"/>
      <c r="K339" s="139">
        <f>IF(F339="I",SUMIF('BG 2020'!B:B,Clasificaciones!C339,'BG 2020'!D:D),0)</f>
        <v>0</v>
      </c>
      <c r="L339" s="131"/>
      <c r="M339" s="371">
        <f>IF(F339="I",SUMIF('BG 2020'!B:B,Clasificaciones!C339,'BG 2020'!E:E),0)</f>
        <v>0</v>
      </c>
      <c r="N339" s="131"/>
      <c r="O339" s="139">
        <f>IF(F339="I",SUMIF('EERR 032020'!G:G,Clasificaciones!C339,'EERR 032020'!D:D),0)</f>
        <v>0</v>
      </c>
      <c r="P339" s="131"/>
      <c r="Q339" s="371">
        <f>IF(F339="I",SUMIF('EERR 032020'!G:G,Clasificaciones!C339,'EERR 032020'!E:E),0)</f>
        <v>0</v>
      </c>
    </row>
    <row r="340" spans="1:17" s="132" customFormat="1" ht="12" customHeight="1">
      <c r="A340" s="128" t="s">
        <v>3</v>
      </c>
      <c r="B340" s="128"/>
      <c r="C340" s="129">
        <v>1210216</v>
      </c>
      <c r="D340" s="342" t="s">
        <v>1131</v>
      </c>
      <c r="E340" s="130" t="s">
        <v>6</v>
      </c>
      <c r="F340" s="130" t="s">
        <v>348</v>
      </c>
      <c r="G340" s="139">
        <f>IF(F340="I",IFERROR(VLOOKUP(C340,'BG 032021'!A:C,3,FALSE),0),0)</f>
        <v>0</v>
      </c>
      <c r="H340" s="131"/>
      <c r="I340" s="371">
        <f>IF(F340="I",IFERROR(VLOOKUP(C340,'BG 032021'!A:D,4,FALSE),0),0)</f>
        <v>0</v>
      </c>
      <c r="J340" s="131"/>
      <c r="K340" s="139">
        <f>IF(F340="I",SUMIF('BG 2020'!B:B,Clasificaciones!C340,'BG 2020'!D:D),0)</f>
        <v>0</v>
      </c>
      <c r="L340" s="131"/>
      <c r="M340" s="371">
        <f>IF(F340="I",SUMIF('BG 2020'!B:B,Clasificaciones!C340,'BG 2020'!E:E),0)</f>
        <v>0</v>
      </c>
      <c r="N340" s="131"/>
      <c r="O340" s="139">
        <f>IF(F340="I",SUMIF('EERR 032020'!G:G,Clasificaciones!C340,'EERR 032020'!D:D),0)</f>
        <v>0</v>
      </c>
      <c r="P340" s="131"/>
      <c r="Q340" s="371">
        <f>IF(F340="I",SUMIF('EERR 032020'!G:G,Clasificaciones!C340,'EERR 032020'!E:E),0)</f>
        <v>0</v>
      </c>
    </row>
    <row r="341" spans="1:17" s="132" customFormat="1" ht="12" customHeight="1">
      <c r="A341" s="128" t="s">
        <v>3</v>
      </c>
      <c r="B341" s="128"/>
      <c r="C341" s="129">
        <v>1210218</v>
      </c>
      <c r="D341" s="342" t="s">
        <v>880</v>
      </c>
      <c r="E341" s="130" t="s">
        <v>6</v>
      </c>
      <c r="F341" s="130" t="s">
        <v>348</v>
      </c>
      <c r="G341" s="139">
        <f>IF(F341="I",IFERROR(VLOOKUP(C341,'BG 032021'!A:C,3,FALSE),0),0)</f>
        <v>0</v>
      </c>
      <c r="H341" s="131"/>
      <c r="I341" s="371">
        <f>IF(F341="I",IFERROR(VLOOKUP(C341,'BG 032021'!A:D,4,FALSE),0),0)</f>
        <v>0</v>
      </c>
      <c r="J341" s="131"/>
      <c r="K341" s="139">
        <f>IF(F341="I",SUMIF('BG 2020'!B:B,Clasificaciones!C341,'BG 2020'!D:D),0)</f>
        <v>0</v>
      </c>
      <c r="L341" s="131"/>
      <c r="M341" s="371">
        <f>IF(F341="I",SUMIF('BG 2020'!B:B,Clasificaciones!C341,'BG 2020'!E:E),0)</f>
        <v>0</v>
      </c>
      <c r="N341" s="131"/>
      <c r="O341" s="139">
        <f>IF(F341="I",SUMIF('EERR 032020'!G:G,Clasificaciones!C341,'EERR 032020'!D:D),0)</f>
        <v>0</v>
      </c>
      <c r="P341" s="131"/>
      <c r="Q341" s="371">
        <f>IF(F341="I",SUMIF('EERR 032020'!G:G,Clasificaciones!C341,'EERR 032020'!E:E),0)</f>
        <v>0</v>
      </c>
    </row>
    <row r="342" spans="1:17" s="132" customFormat="1" ht="12" customHeight="1">
      <c r="A342" s="128" t="s">
        <v>3</v>
      </c>
      <c r="B342" s="128"/>
      <c r="C342" s="129">
        <v>12102181</v>
      </c>
      <c r="D342" s="342" t="s">
        <v>881</v>
      </c>
      <c r="E342" s="130" t="s">
        <v>6</v>
      </c>
      <c r="F342" s="130" t="s">
        <v>348</v>
      </c>
      <c r="G342" s="139">
        <f>IF(F342="I",IFERROR(VLOOKUP(C342,'BG 032021'!A:C,3,FALSE),0),0)</f>
        <v>0</v>
      </c>
      <c r="H342" s="131"/>
      <c r="I342" s="371">
        <f>IF(F342="I",IFERROR(VLOOKUP(C342,'BG 032021'!A:D,4,FALSE),0),0)</f>
        <v>0</v>
      </c>
      <c r="J342" s="131"/>
      <c r="K342" s="139">
        <f>IF(F342="I",SUMIF('BG 2020'!B:B,Clasificaciones!C342,'BG 2020'!D:D),0)</f>
        <v>0</v>
      </c>
      <c r="L342" s="131"/>
      <c r="M342" s="371">
        <f>IF(F342="I",SUMIF('BG 2020'!B:B,Clasificaciones!C342,'BG 2020'!E:E),0)</f>
        <v>0</v>
      </c>
      <c r="N342" s="131"/>
      <c r="O342" s="139">
        <f>IF(F342="I",SUMIF('EERR 032020'!G:G,Clasificaciones!C342,'EERR 032020'!D:D),0)</f>
        <v>0</v>
      </c>
      <c r="P342" s="131"/>
      <c r="Q342" s="371">
        <f>IF(F342="I",SUMIF('EERR 032020'!G:G,Clasificaciones!C342,'EERR 032020'!E:E),0)</f>
        <v>0</v>
      </c>
    </row>
    <row r="343" spans="1:17" s="132" customFormat="1" ht="12" customHeight="1">
      <c r="A343" s="128" t="s">
        <v>3</v>
      </c>
      <c r="B343" s="128"/>
      <c r="C343" s="129">
        <v>12102182</v>
      </c>
      <c r="D343" s="342" t="s">
        <v>890</v>
      </c>
      <c r="E343" s="130" t="s">
        <v>6</v>
      </c>
      <c r="F343" s="130" t="s">
        <v>348</v>
      </c>
      <c r="G343" s="139">
        <f>IF(F343="I",IFERROR(VLOOKUP(C343,'BG 032021'!A:C,3,FALSE),0),0)</f>
        <v>0</v>
      </c>
      <c r="H343" s="131"/>
      <c r="I343" s="371">
        <f>IF(F343="I",IFERROR(VLOOKUP(C343,'BG 032021'!A:D,4,FALSE),0),0)</f>
        <v>0</v>
      </c>
      <c r="J343" s="131"/>
      <c r="K343" s="139">
        <f>IF(F343="I",SUMIF('BG 2020'!B:B,Clasificaciones!C343,'BG 2020'!D:D),0)</f>
        <v>0</v>
      </c>
      <c r="L343" s="131"/>
      <c r="M343" s="371">
        <f>IF(F343="I",SUMIF('BG 2020'!B:B,Clasificaciones!C343,'BG 2020'!E:E),0)</f>
        <v>0</v>
      </c>
      <c r="N343" s="131"/>
      <c r="O343" s="139">
        <f>IF(F343="I",SUMIF('EERR 032020'!G:G,Clasificaciones!C343,'EERR 032020'!D:D),0)</f>
        <v>0</v>
      </c>
      <c r="P343" s="131"/>
      <c r="Q343" s="371">
        <f>IF(F343="I",SUMIF('EERR 032020'!G:G,Clasificaciones!C343,'EERR 032020'!E:E),0)</f>
        <v>0</v>
      </c>
    </row>
    <row r="344" spans="1:17" s="132" customFormat="1" ht="12" customHeight="1">
      <c r="A344" s="128" t="s">
        <v>3</v>
      </c>
      <c r="B344" s="128"/>
      <c r="C344" s="129">
        <v>1210219</v>
      </c>
      <c r="D344" s="342" t="s">
        <v>1223</v>
      </c>
      <c r="E344" s="130" t="s">
        <v>6</v>
      </c>
      <c r="F344" s="130" t="s">
        <v>348</v>
      </c>
      <c r="G344" s="139">
        <f>IF(F344="I",IFERROR(VLOOKUP(C344,'BG 032021'!A:C,3,FALSE),0),0)</f>
        <v>0</v>
      </c>
      <c r="H344" s="131"/>
      <c r="I344" s="371">
        <f>IF(F344="I",IFERROR(VLOOKUP(C344,'BG 032021'!A:D,4,FALSE),0),0)</f>
        <v>0</v>
      </c>
      <c r="J344" s="131"/>
      <c r="K344" s="139">
        <f>IF(F344="I",SUMIF('BG 2020'!B:B,Clasificaciones!C344,'BG 2020'!D:D),0)</f>
        <v>0</v>
      </c>
      <c r="L344" s="131"/>
      <c r="M344" s="371">
        <f>IF(F344="I",SUMIF('BG 2020'!B:B,Clasificaciones!C344,'BG 2020'!E:E),0)</f>
        <v>0</v>
      </c>
      <c r="N344" s="131"/>
      <c r="O344" s="139">
        <f>IF(F344="I",SUMIF('EERR 032020'!G:G,Clasificaciones!C344,'EERR 032020'!D:D),0)</f>
        <v>0</v>
      </c>
      <c r="P344" s="131"/>
      <c r="Q344" s="371">
        <f>IF(F344="I",SUMIF('EERR 032020'!G:G,Clasificaciones!C344,'EERR 032020'!E:E),0)</f>
        <v>0</v>
      </c>
    </row>
    <row r="345" spans="1:17" s="132" customFormat="1" ht="12" customHeight="1">
      <c r="A345" s="128" t="s">
        <v>3</v>
      </c>
      <c r="B345" s="128"/>
      <c r="C345" s="129">
        <v>121022</v>
      </c>
      <c r="D345" s="342" t="s">
        <v>1173</v>
      </c>
      <c r="E345" s="130" t="s">
        <v>6</v>
      </c>
      <c r="F345" s="130" t="s">
        <v>348</v>
      </c>
      <c r="G345" s="139">
        <f>IF(F345="I",IFERROR(VLOOKUP(C345,'BG 032021'!A:C,3,FALSE),0),0)</f>
        <v>0</v>
      </c>
      <c r="H345" s="131"/>
      <c r="I345" s="371">
        <f>IF(F345="I",IFERROR(VLOOKUP(C345,'BG 032021'!A:D,4,FALSE),0),0)</f>
        <v>0</v>
      </c>
      <c r="J345" s="131"/>
      <c r="K345" s="139">
        <f>IF(F345="I",SUMIF('BG 2020'!B:B,Clasificaciones!C345,'BG 2020'!D:D),0)</f>
        <v>0</v>
      </c>
      <c r="L345" s="131"/>
      <c r="M345" s="371">
        <f>IF(F345="I",SUMIF('BG 2020'!B:B,Clasificaciones!C345,'BG 2020'!E:E),0)</f>
        <v>0</v>
      </c>
      <c r="N345" s="131"/>
      <c r="O345" s="139">
        <f>IF(F345="I",SUMIF('EERR 032020'!G:G,Clasificaciones!C345,'EERR 032020'!D:D),0)</f>
        <v>0</v>
      </c>
      <c r="P345" s="131"/>
      <c r="Q345" s="371">
        <f>IF(F345="I",SUMIF('EERR 032020'!G:G,Clasificaciones!C345,'EERR 032020'!E:E),0)</f>
        <v>0</v>
      </c>
    </row>
    <row r="346" spans="1:17" s="132" customFormat="1" ht="12" customHeight="1">
      <c r="A346" s="128" t="s">
        <v>3</v>
      </c>
      <c r="B346" s="128"/>
      <c r="C346" s="129">
        <v>1210221</v>
      </c>
      <c r="D346" s="342" t="s">
        <v>866</v>
      </c>
      <c r="E346" s="130" t="s">
        <v>6</v>
      </c>
      <c r="F346" s="130" t="s">
        <v>348</v>
      </c>
      <c r="G346" s="139">
        <f>IF(F346="I",IFERROR(VLOOKUP(C346,'BG 032021'!A:C,3,FALSE),0),0)</f>
        <v>0</v>
      </c>
      <c r="H346" s="131"/>
      <c r="I346" s="371">
        <f>IF(F346="I",IFERROR(VLOOKUP(C346,'BG 032021'!A:D,4,FALSE),0),0)</f>
        <v>0</v>
      </c>
      <c r="J346" s="131"/>
      <c r="K346" s="139">
        <f>IF(F346="I",SUMIF('BG 2020'!B:B,Clasificaciones!C346,'BG 2020'!D:D),0)</f>
        <v>0</v>
      </c>
      <c r="L346" s="131"/>
      <c r="M346" s="371">
        <f>IF(F346="I",SUMIF('BG 2020'!B:B,Clasificaciones!C346,'BG 2020'!E:E),0)</f>
        <v>0</v>
      </c>
      <c r="N346" s="131"/>
      <c r="O346" s="139">
        <f>IF(F346="I",SUMIF('EERR 032020'!G:G,Clasificaciones!C346,'EERR 032020'!D:D),0)</f>
        <v>0</v>
      </c>
      <c r="P346" s="131"/>
      <c r="Q346" s="371">
        <f>IF(F346="I",SUMIF('EERR 032020'!G:G,Clasificaciones!C346,'EERR 032020'!E:E),0)</f>
        <v>0</v>
      </c>
    </row>
    <row r="347" spans="1:17" s="132" customFormat="1" ht="12" customHeight="1">
      <c r="A347" s="128" t="s">
        <v>3</v>
      </c>
      <c r="B347" s="128"/>
      <c r="C347" s="129">
        <v>1210222</v>
      </c>
      <c r="D347" s="342" t="s">
        <v>869</v>
      </c>
      <c r="E347" s="130" t="s">
        <v>6</v>
      </c>
      <c r="F347" s="130" t="s">
        <v>348</v>
      </c>
      <c r="G347" s="139">
        <f>IF(F347="I",IFERROR(VLOOKUP(C347,'BG 032021'!A:C,3,FALSE),0),0)</f>
        <v>0</v>
      </c>
      <c r="H347" s="131"/>
      <c r="I347" s="371">
        <f>IF(F347="I",IFERROR(VLOOKUP(C347,'BG 032021'!A:D,4,FALSE),0),0)</f>
        <v>0</v>
      </c>
      <c r="J347" s="131"/>
      <c r="K347" s="139">
        <f>IF(F347="I",SUMIF('BG 2020'!B:B,Clasificaciones!C347,'BG 2020'!D:D),0)</f>
        <v>0</v>
      </c>
      <c r="L347" s="131"/>
      <c r="M347" s="371">
        <f>IF(F347="I",SUMIF('BG 2020'!B:B,Clasificaciones!C347,'BG 2020'!E:E),0)</f>
        <v>0</v>
      </c>
      <c r="N347" s="131"/>
      <c r="O347" s="139">
        <f>IF(F347="I",SUMIF('EERR 032020'!G:G,Clasificaciones!C347,'EERR 032020'!D:D),0)</f>
        <v>0</v>
      </c>
      <c r="P347" s="131"/>
      <c r="Q347" s="371">
        <f>IF(F347="I",SUMIF('EERR 032020'!G:G,Clasificaciones!C347,'EERR 032020'!E:E),0)</f>
        <v>0</v>
      </c>
    </row>
    <row r="348" spans="1:17" s="132" customFormat="1" ht="12" customHeight="1">
      <c r="A348" s="128" t="s">
        <v>3</v>
      </c>
      <c r="B348" s="128"/>
      <c r="C348" s="129">
        <v>1210223</v>
      </c>
      <c r="D348" s="342" t="s">
        <v>873</v>
      </c>
      <c r="E348" s="130" t="s">
        <v>6</v>
      </c>
      <c r="F348" s="130" t="s">
        <v>348</v>
      </c>
      <c r="G348" s="139">
        <f>IF(F348="I",IFERROR(VLOOKUP(C348,'BG 032021'!A:C,3,FALSE),0),0)</f>
        <v>0</v>
      </c>
      <c r="H348" s="131"/>
      <c r="I348" s="371">
        <f>IF(F348="I",IFERROR(VLOOKUP(C348,'BG 032021'!A:D,4,FALSE),0),0)</f>
        <v>0</v>
      </c>
      <c r="J348" s="131"/>
      <c r="K348" s="139">
        <f>IF(F348="I",SUMIF('BG 2020'!B:B,Clasificaciones!C348,'BG 2020'!D:D),0)</f>
        <v>0</v>
      </c>
      <c r="L348" s="131"/>
      <c r="M348" s="371">
        <f>IF(F348="I",SUMIF('BG 2020'!B:B,Clasificaciones!C348,'BG 2020'!E:E),0)</f>
        <v>0</v>
      </c>
      <c r="N348" s="131"/>
      <c r="O348" s="139">
        <f>IF(F348="I",SUMIF('EERR 032020'!G:G,Clasificaciones!C348,'EERR 032020'!D:D),0)</f>
        <v>0</v>
      </c>
      <c r="P348" s="131"/>
      <c r="Q348" s="371">
        <f>IF(F348="I",SUMIF('EERR 032020'!G:G,Clasificaciones!C348,'EERR 032020'!E:E),0)</f>
        <v>0</v>
      </c>
    </row>
    <row r="349" spans="1:17" s="132" customFormat="1" ht="12" customHeight="1">
      <c r="A349" s="128" t="s">
        <v>3</v>
      </c>
      <c r="B349" s="128"/>
      <c r="C349" s="129">
        <v>1210224</v>
      </c>
      <c r="D349" s="342" t="s">
        <v>878</v>
      </c>
      <c r="E349" s="130" t="s">
        <v>6</v>
      </c>
      <c r="F349" s="130" t="s">
        <v>348</v>
      </c>
      <c r="G349" s="139">
        <f>IF(F349="I",IFERROR(VLOOKUP(C349,'BG 032021'!A:C,3,FALSE),0),0)</f>
        <v>0</v>
      </c>
      <c r="H349" s="131"/>
      <c r="I349" s="371">
        <f>IF(F349="I",IFERROR(VLOOKUP(C349,'BG 032021'!A:D,4,FALSE),0),0)</f>
        <v>0</v>
      </c>
      <c r="J349" s="131"/>
      <c r="K349" s="139">
        <f>IF(F349="I",SUMIF('BG 2020'!B:B,Clasificaciones!C349,'BG 2020'!D:D),0)</f>
        <v>0</v>
      </c>
      <c r="L349" s="131"/>
      <c r="M349" s="371">
        <f>IF(F349="I",SUMIF('BG 2020'!B:B,Clasificaciones!C349,'BG 2020'!E:E),0)</f>
        <v>0</v>
      </c>
      <c r="N349" s="131"/>
      <c r="O349" s="139">
        <f>IF(F349="I",SUMIF('EERR 032020'!G:G,Clasificaciones!C349,'EERR 032020'!D:D),0)</f>
        <v>0</v>
      </c>
      <c r="P349" s="131"/>
      <c r="Q349" s="371">
        <f>IF(F349="I",SUMIF('EERR 032020'!G:G,Clasificaciones!C349,'EERR 032020'!E:E),0)</f>
        <v>0</v>
      </c>
    </row>
    <row r="350" spans="1:17" s="132" customFormat="1" ht="12" customHeight="1">
      <c r="A350" s="128" t="s">
        <v>3</v>
      </c>
      <c r="B350" s="128"/>
      <c r="C350" s="129">
        <v>1210225</v>
      </c>
      <c r="D350" s="342" t="s">
        <v>1131</v>
      </c>
      <c r="E350" s="130" t="s">
        <v>6</v>
      </c>
      <c r="F350" s="130" t="s">
        <v>348</v>
      </c>
      <c r="G350" s="139">
        <f>IF(F350="I",IFERROR(VLOOKUP(C350,'BG 032021'!A:C,3,FALSE),0),0)</f>
        <v>0</v>
      </c>
      <c r="H350" s="131"/>
      <c r="I350" s="371">
        <f>IF(F350="I",IFERROR(VLOOKUP(C350,'BG 032021'!A:D,4,FALSE),0),0)</f>
        <v>0</v>
      </c>
      <c r="J350" s="131"/>
      <c r="K350" s="139">
        <f>IF(F350="I",SUMIF('BG 2020'!B:B,Clasificaciones!C350,'BG 2020'!D:D),0)</f>
        <v>0</v>
      </c>
      <c r="L350" s="131"/>
      <c r="M350" s="371">
        <f>IF(F350="I",SUMIF('BG 2020'!B:B,Clasificaciones!C350,'BG 2020'!E:E),0)</f>
        <v>0</v>
      </c>
      <c r="N350" s="131"/>
      <c r="O350" s="139">
        <f>IF(F350="I",SUMIF('EERR 032020'!G:G,Clasificaciones!C350,'EERR 032020'!D:D),0)</f>
        <v>0</v>
      </c>
      <c r="P350" s="131"/>
      <c r="Q350" s="371">
        <f>IF(F350="I",SUMIF('EERR 032020'!G:G,Clasificaciones!C350,'EERR 032020'!E:E),0)</f>
        <v>0</v>
      </c>
    </row>
    <row r="351" spans="1:17" s="132" customFormat="1" ht="12" customHeight="1">
      <c r="A351" s="128" t="s">
        <v>3</v>
      </c>
      <c r="B351" s="128"/>
      <c r="C351" s="129">
        <v>1210226</v>
      </c>
      <c r="D351" s="342" t="s">
        <v>1226</v>
      </c>
      <c r="E351" s="130" t="s">
        <v>6</v>
      </c>
      <c r="F351" s="130" t="s">
        <v>348</v>
      </c>
      <c r="G351" s="139">
        <f>IF(F351="I",IFERROR(VLOOKUP(C351,'BG 032021'!A:C,3,FALSE),0),0)</f>
        <v>0</v>
      </c>
      <c r="H351" s="131"/>
      <c r="I351" s="371">
        <f>IF(F351="I",IFERROR(VLOOKUP(C351,'BG 032021'!A:D,4,FALSE),0),0)</f>
        <v>0</v>
      </c>
      <c r="J351" s="131"/>
      <c r="K351" s="139">
        <f>IF(F351="I",SUMIF('BG 2020'!B:B,Clasificaciones!C351,'BG 2020'!D:D),0)</f>
        <v>0</v>
      </c>
      <c r="L351" s="131"/>
      <c r="M351" s="371">
        <f>IF(F351="I",SUMIF('BG 2020'!B:B,Clasificaciones!C351,'BG 2020'!E:E),0)</f>
        <v>0</v>
      </c>
      <c r="N351" s="131"/>
      <c r="O351" s="139">
        <f>IF(F351="I",SUMIF('EERR 032020'!G:G,Clasificaciones!C351,'EERR 032020'!D:D),0)</f>
        <v>0</v>
      </c>
      <c r="P351" s="131"/>
      <c r="Q351" s="371">
        <f>IF(F351="I",SUMIF('EERR 032020'!G:G,Clasificaciones!C351,'EERR 032020'!E:E),0)</f>
        <v>0</v>
      </c>
    </row>
    <row r="352" spans="1:17" s="132" customFormat="1" ht="12" customHeight="1">
      <c r="A352" s="128" t="s">
        <v>3</v>
      </c>
      <c r="B352" s="128"/>
      <c r="C352" s="129">
        <v>1210227</v>
      </c>
      <c r="D352" s="342" t="s">
        <v>880</v>
      </c>
      <c r="E352" s="130" t="s">
        <v>6</v>
      </c>
      <c r="F352" s="130" t="s">
        <v>348</v>
      </c>
      <c r="G352" s="139">
        <f>IF(F352="I",IFERROR(VLOOKUP(C352,'BG 032021'!A:C,3,FALSE),0),0)</f>
        <v>0</v>
      </c>
      <c r="H352" s="131"/>
      <c r="I352" s="371">
        <f>IF(F352="I",IFERROR(VLOOKUP(C352,'BG 032021'!A:D,4,FALSE),0),0)</f>
        <v>0</v>
      </c>
      <c r="J352" s="131"/>
      <c r="K352" s="139">
        <f>IF(F352="I",SUMIF('BG 2020'!B:B,Clasificaciones!C352,'BG 2020'!D:D),0)</f>
        <v>0</v>
      </c>
      <c r="L352" s="131"/>
      <c r="M352" s="371">
        <f>IF(F352="I",SUMIF('BG 2020'!B:B,Clasificaciones!C352,'BG 2020'!E:E),0)</f>
        <v>0</v>
      </c>
      <c r="N352" s="131"/>
      <c r="O352" s="139">
        <f>IF(F352="I",SUMIF('EERR 032020'!G:G,Clasificaciones!C352,'EERR 032020'!D:D),0)</f>
        <v>0</v>
      </c>
      <c r="P352" s="131"/>
      <c r="Q352" s="371">
        <f>IF(F352="I",SUMIF('EERR 032020'!G:G,Clasificaciones!C352,'EERR 032020'!E:E),0)</f>
        <v>0</v>
      </c>
    </row>
    <row r="353" spans="1:17" s="132" customFormat="1" ht="12" customHeight="1">
      <c r="A353" s="128" t="s">
        <v>3</v>
      </c>
      <c r="B353" s="128"/>
      <c r="C353" s="129">
        <v>12102271</v>
      </c>
      <c r="D353" s="342" t="s">
        <v>881</v>
      </c>
      <c r="E353" s="130" t="s">
        <v>6</v>
      </c>
      <c r="F353" s="130" t="s">
        <v>348</v>
      </c>
      <c r="G353" s="139">
        <f>IF(F353="I",IFERROR(VLOOKUP(C353,'BG 032021'!A:C,3,FALSE),0),0)</f>
        <v>0</v>
      </c>
      <c r="H353" s="131"/>
      <c r="I353" s="371">
        <f>IF(F353="I",IFERROR(VLOOKUP(C353,'BG 032021'!A:D,4,FALSE),0),0)</f>
        <v>0</v>
      </c>
      <c r="J353" s="131"/>
      <c r="K353" s="139">
        <f>IF(F353="I",SUMIF('BG 2020'!B:B,Clasificaciones!C353,'BG 2020'!D:D),0)</f>
        <v>0</v>
      </c>
      <c r="L353" s="131"/>
      <c r="M353" s="371">
        <f>IF(F353="I",SUMIF('BG 2020'!B:B,Clasificaciones!C353,'BG 2020'!E:E),0)</f>
        <v>0</v>
      </c>
      <c r="N353" s="131"/>
      <c r="O353" s="139">
        <f>IF(F353="I",SUMIF('EERR 032020'!G:G,Clasificaciones!C353,'EERR 032020'!D:D),0)</f>
        <v>0</v>
      </c>
      <c r="P353" s="131"/>
      <c r="Q353" s="371">
        <f>IF(F353="I",SUMIF('EERR 032020'!G:G,Clasificaciones!C353,'EERR 032020'!E:E),0)</f>
        <v>0</v>
      </c>
    </row>
    <row r="354" spans="1:17" s="132" customFormat="1" ht="12" customHeight="1">
      <c r="A354" s="128" t="s">
        <v>3</v>
      </c>
      <c r="B354" s="128"/>
      <c r="C354" s="129">
        <v>12102272</v>
      </c>
      <c r="D354" s="342" t="s">
        <v>890</v>
      </c>
      <c r="E354" s="130" t="s">
        <v>6</v>
      </c>
      <c r="F354" s="130" t="s">
        <v>348</v>
      </c>
      <c r="G354" s="139">
        <f>IF(F354="I",IFERROR(VLOOKUP(C354,'BG 032021'!A:C,3,FALSE),0),0)</f>
        <v>0</v>
      </c>
      <c r="H354" s="131"/>
      <c r="I354" s="371">
        <f>IF(F354="I",IFERROR(VLOOKUP(C354,'BG 032021'!A:D,4,FALSE),0),0)</f>
        <v>0</v>
      </c>
      <c r="J354" s="131"/>
      <c r="K354" s="139">
        <f>IF(F354="I",SUMIF('BG 2020'!B:B,Clasificaciones!C354,'BG 2020'!D:D),0)</f>
        <v>0</v>
      </c>
      <c r="L354" s="131"/>
      <c r="M354" s="371">
        <f>IF(F354="I",SUMIF('BG 2020'!B:B,Clasificaciones!C354,'BG 2020'!E:E),0)</f>
        <v>0</v>
      </c>
      <c r="N354" s="131"/>
      <c r="O354" s="139">
        <f>IF(F354="I",SUMIF('EERR 032020'!G:G,Clasificaciones!C354,'EERR 032020'!D:D),0)</f>
        <v>0</v>
      </c>
      <c r="P354" s="131"/>
      <c r="Q354" s="371">
        <f>IF(F354="I",SUMIF('EERR 032020'!G:G,Clasificaciones!C354,'EERR 032020'!E:E),0)</f>
        <v>0</v>
      </c>
    </row>
    <row r="355" spans="1:17" s="132" customFormat="1" ht="12" customHeight="1">
      <c r="A355" s="128" t="s">
        <v>3</v>
      </c>
      <c r="B355" s="128"/>
      <c r="C355" s="129">
        <v>1210228</v>
      </c>
      <c r="D355" s="342" t="s">
        <v>1223</v>
      </c>
      <c r="E355" s="130" t="s">
        <v>6</v>
      </c>
      <c r="F355" s="130" t="s">
        <v>348</v>
      </c>
      <c r="G355" s="139">
        <f>IF(F355="I",IFERROR(VLOOKUP(C355,'BG 032021'!A:C,3,FALSE),0),0)</f>
        <v>0</v>
      </c>
      <c r="H355" s="131"/>
      <c r="I355" s="371">
        <f>IF(F355="I",IFERROR(VLOOKUP(C355,'BG 032021'!A:D,4,FALSE),0),0)</f>
        <v>0</v>
      </c>
      <c r="J355" s="131"/>
      <c r="K355" s="139">
        <f>IF(F355="I",SUMIF('BG 2020'!B:B,Clasificaciones!C355,'BG 2020'!D:D),0)</f>
        <v>0</v>
      </c>
      <c r="L355" s="131"/>
      <c r="M355" s="371">
        <f>IF(F355="I",SUMIF('BG 2020'!B:B,Clasificaciones!C355,'BG 2020'!E:E),0)</f>
        <v>0</v>
      </c>
      <c r="N355" s="131"/>
      <c r="O355" s="139">
        <f>IF(F355="I",SUMIF('EERR 032020'!G:G,Clasificaciones!C355,'EERR 032020'!D:D),0)</f>
        <v>0</v>
      </c>
      <c r="P355" s="131"/>
      <c r="Q355" s="371">
        <f>IF(F355="I",SUMIF('EERR 032020'!G:G,Clasificaciones!C355,'EERR 032020'!E:E),0)</f>
        <v>0</v>
      </c>
    </row>
    <row r="356" spans="1:17" s="132" customFormat="1" ht="12" customHeight="1">
      <c r="A356" s="128" t="s">
        <v>3</v>
      </c>
      <c r="B356" s="128"/>
      <c r="C356" s="129">
        <v>12103</v>
      </c>
      <c r="D356" s="342" t="s">
        <v>928</v>
      </c>
      <c r="E356" s="130" t="s">
        <v>6</v>
      </c>
      <c r="F356" s="130" t="s">
        <v>348</v>
      </c>
      <c r="G356" s="139">
        <f>IF(F356="I",IFERROR(VLOOKUP(C356,'BG 032021'!A:C,3,FALSE),0),0)</f>
        <v>0</v>
      </c>
      <c r="H356" s="131"/>
      <c r="I356" s="371">
        <f>IF(F356="I",IFERROR(VLOOKUP(C356,'BG 032021'!A:D,4,FALSE),0),0)</f>
        <v>0</v>
      </c>
      <c r="J356" s="131"/>
      <c r="K356" s="139">
        <f>IF(F356="I",SUMIF('BG 2020'!B:B,Clasificaciones!C356,'BG 2020'!D:D),0)</f>
        <v>0</v>
      </c>
      <c r="L356" s="131"/>
      <c r="M356" s="371">
        <f>IF(F356="I",SUMIF('BG 2020'!B:B,Clasificaciones!C356,'BG 2020'!E:E),0)</f>
        <v>0</v>
      </c>
      <c r="N356" s="131"/>
      <c r="O356" s="139">
        <f>IF(F356="I",SUMIF('EERR 032020'!G:G,Clasificaciones!C356,'EERR 032020'!D:D),0)</f>
        <v>0</v>
      </c>
      <c r="P356" s="131"/>
      <c r="Q356" s="371">
        <f>IF(F356="I",SUMIF('EERR 032020'!G:G,Clasificaciones!C356,'EERR 032020'!E:E),0)</f>
        <v>0</v>
      </c>
    </row>
    <row r="357" spans="1:17" s="132" customFormat="1" ht="12" customHeight="1">
      <c r="A357" s="128" t="s">
        <v>3</v>
      </c>
      <c r="B357" s="128" t="s">
        <v>72</v>
      </c>
      <c r="C357" s="129">
        <v>1210301</v>
      </c>
      <c r="D357" s="342" t="s">
        <v>929</v>
      </c>
      <c r="E357" s="130" t="s">
        <v>6</v>
      </c>
      <c r="F357" s="130" t="s">
        <v>349</v>
      </c>
      <c r="G357" s="139">
        <f>IF(F357="I",IFERROR(VLOOKUP(C357,'BG 032021'!A:C,3,FALSE),0),0)</f>
        <v>900000000</v>
      </c>
      <c r="H357" s="131"/>
      <c r="I357" s="371">
        <f>IF(F357="I",IFERROR(VLOOKUP(C357,'BG 032021'!A:D,4,FALSE),0),0)</f>
        <v>143368.25999999998</v>
      </c>
      <c r="J357" s="131"/>
      <c r="K357" s="139">
        <f>IF(F357="I",SUMIF('BG 2020'!B:B,Clasificaciones!C357,'BG 2020'!D:D),0)</f>
        <v>851000000</v>
      </c>
      <c r="L357" s="131"/>
      <c r="M357" s="371">
        <f>IF(F357="I",SUMIF('BG 2020'!B:B,Clasificaciones!C357,'BG 2020'!E:E),0)</f>
        <v>123477.20999999998</v>
      </c>
      <c r="N357" s="131"/>
      <c r="O357" s="139">
        <f>IF(F357="I",SUMIF('EERR 032020'!G:G,Clasificaciones!C357,'EERR 032020'!D:D),0)</f>
        <v>0</v>
      </c>
      <c r="P357" s="131"/>
      <c r="Q357" s="371">
        <f>IF(F357="I",SUMIF('EERR 032020'!G:G,Clasificaciones!C357,'EERR 032020'!E:E),0)</f>
        <v>0</v>
      </c>
    </row>
    <row r="358" spans="1:17" s="132" customFormat="1" ht="12" customHeight="1">
      <c r="A358" s="128" t="s">
        <v>3</v>
      </c>
      <c r="B358" s="128"/>
      <c r="C358" s="129">
        <v>127</v>
      </c>
      <c r="D358" s="342" t="s">
        <v>930</v>
      </c>
      <c r="E358" s="130" t="s">
        <v>6</v>
      </c>
      <c r="F358" s="130" t="s">
        <v>348</v>
      </c>
      <c r="G358" s="139">
        <f>IF(F358="I",IFERROR(VLOOKUP(C358,'BG 032021'!A:C,3,FALSE),0),0)</f>
        <v>0</v>
      </c>
      <c r="H358" s="131"/>
      <c r="I358" s="371">
        <f>IF(F358="I",IFERROR(VLOOKUP(C358,'BG 032021'!A:D,4,FALSE),0),0)</f>
        <v>0</v>
      </c>
      <c r="J358" s="131"/>
      <c r="K358" s="139">
        <f>IF(F358="I",SUMIF('BG 2020'!B:B,Clasificaciones!C358,'BG 2020'!D:D),0)</f>
        <v>0</v>
      </c>
      <c r="L358" s="131"/>
      <c r="M358" s="371">
        <f>IF(F358="I",SUMIF('BG 2020'!B:B,Clasificaciones!C358,'BG 2020'!E:E),0)</f>
        <v>0</v>
      </c>
      <c r="N358" s="131"/>
      <c r="O358" s="139">
        <f>IF(F358="I",SUMIF('EERR 032020'!G:G,Clasificaciones!C358,'EERR 032020'!D:D),0)</f>
        <v>0</v>
      </c>
      <c r="P358" s="131"/>
      <c r="Q358" s="371">
        <f>IF(F358="I",SUMIF('EERR 032020'!G:G,Clasificaciones!C358,'EERR 032020'!E:E),0)</f>
        <v>0</v>
      </c>
    </row>
    <row r="359" spans="1:17" s="132" customFormat="1" ht="12" customHeight="1">
      <c r="A359" s="128" t="s">
        <v>3</v>
      </c>
      <c r="B359" s="128"/>
      <c r="C359" s="129">
        <v>12701</v>
      </c>
      <c r="D359" s="342" t="s">
        <v>931</v>
      </c>
      <c r="E359" s="130" t="s">
        <v>6</v>
      </c>
      <c r="F359" s="130" t="s">
        <v>348</v>
      </c>
      <c r="G359" s="139">
        <f>IF(F359="I",IFERROR(VLOOKUP(C359,'BG 032021'!A:C,3,FALSE),0),0)</f>
        <v>0</v>
      </c>
      <c r="H359" s="131"/>
      <c r="I359" s="371">
        <f>IF(F359="I",IFERROR(VLOOKUP(C359,'BG 032021'!A:D,4,FALSE),0),0)</f>
        <v>0</v>
      </c>
      <c r="J359" s="131"/>
      <c r="K359" s="139">
        <f>IF(F359="I",SUMIF('BG 2020'!B:B,Clasificaciones!C359,'BG 2020'!D:D),0)</f>
        <v>0</v>
      </c>
      <c r="L359" s="131"/>
      <c r="M359" s="371">
        <f>IF(F359="I",SUMIF('BG 2020'!B:B,Clasificaciones!C359,'BG 2020'!E:E),0)</f>
        <v>0</v>
      </c>
      <c r="N359" s="131"/>
      <c r="O359" s="139">
        <f>IF(F359="I",SUMIF('EERR 032020'!G:G,Clasificaciones!C359,'EERR 032020'!D:D),0)</f>
        <v>0</v>
      </c>
      <c r="P359" s="131"/>
      <c r="Q359" s="371">
        <f>IF(F359="I",SUMIF('EERR 032020'!G:G,Clasificaciones!C359,'EERR 032020'!E:E),0)</f>
        <v>0</v>
      </c>
    </row>
    <row r="360" spans="1:17" s="132" customFormat="1" ht="12" customHeight="1">
      <c r="A360" s="128" t="s">
        <v>3</v>
      </c>
      <c r="B360" s="128"/>
      <c r="C360" s="129">
        <v>1270101</v>
      </c>
      <c r="D360" s="342" t="s">
        <v>1227</v>
      </c>
      <c r="E360" s="130" t="s">
        <v>6</v>
      </c>
      <c r="F360" s="130" t="s">
        <v>349</v>
      </c>
      <c r="G360" s="139">
        <f>IF(F360="I",IFERROR(VLOOKUP(C360,'BG 032021'!A:C,3,FALSE),0),0)</f>
        <v>0</v>
      </c>
      <c r="H360" s="131"/>
      <c r="I360" s="371">
        <f>IF(F360="I",IFERROR(VLOOKUP(C360,'BG 032021'!A:D,4,FALSE),0),0)</f>
        <v>0</v>
      </c>
      <c r="J360" s="131"/>
      <c r="K360" s="139">
        <f>IF(F360="I",SUMIF('BG 2020'!B:B,Clasificaciones!C360,'BG 2020'!D:D),0)</f>
        <v>0</v>
      </c>
      <c r="L360" s="131"/>
      <c r="M360" s="371">
        <f>IF(F360="I",SUMIF('BG 2020'!B:B,Clasificaciones!C360,'BG 2020'!E:E),0)</f>
        <v>0</v>
      </c>
      <c r="N360" s="131"/>
      <c r="O360" s="139">
        <f>IF(F360="I",SUMIF('EERR 032020'!G:G,Clasificaciones!C360,'EERR 032020'!D:D),0)</f>
        <v>0</v>
      </c>
      <c r="P360" s="131"/>
      <c r="Q360" s="371">
        <f>IF(F360="I",SUMIF('EERR 032020'!G:G,Clasificaciones!C360,'EERR 032020'!E:E),0)</f>
        <v>0</v>
      </c>
    </row>
    <row r="361" spans="1:17" s="132" customFormat="1" ht="12" customHeight="1">
      <c r="A361" s="128" t="s">
        <v>3</v>
      </c>
      <c r="B361" s="128" t="s">
        <v>780</v>
      </c>
      <c r="C361" s="129">
        <v>1270102</v>
      </c>
      <c r="D361" s="342" t="s">
        <v>164</v>
      </c>
      <c r="E361" s="130" t="s">
        <v>6</v>
      </c>
      <c r="F361" s="130" t="s">
        <v>349</v>
      </c>
      <c r="G361" s="139">
        <f>IF(F361="I",IFERROR(VLOOKUP(C361,'BG 032021'!A:C,3,FALSE),0),0)</f>
        <v>3225639</v>
      </c>
      <c r="H361" s="131"/>
      <c r="I361" s="371">
        <f>IF(F361="I",IFERROR(VLOOKUP(C361,'BG 032021'!A:D,4,FALSE),0),0)</f>
        <v>470</v>
      </c>
      <c r="J361" s="131"/>
      <c r="K361" s="139">
        <f>IF(F361="I",SUMIF('BG 2020'!B:B,Clasificaciones!C361,'BG 2020'!D:D),0)</f>
        <v>0</v>
      </c>
      <c r="L361" s="131"/>
      <c r="M361" s="371">
        <f>IF(F361="I",SUMIF('BG 2020'!B:B,Clasificaciones!C361,'BG 2020'!E:E),0)</f>
        <v>0</v>
      </c>
      <c r="N361" s="131"/>
      <c r="O361" s="139">
        <f>IF(F361="I",SUMIF('EERR 032020'!G:G,Clasificaciones!C361,'EERR 032020'!D:D),0)</f>
        <v>0</v>
      </c>
      <c r="P361" s="131"/>
      <c r="Q361" s="371">
        <f>IF(F361="I",SUMIF('EERR 032020'!G:G,Clasificaciones!C361,'EERR 032020'!E:E),0)</f>
        <v>0</v>
      </c>
    </row>
    <row r="362" spans="1:17" s="132" customFormat="1" ht="12" customHeight="1">
      <c r="A362" s="128" t="s">
        <v>3</v>
      </c>
      <c r="B362" s="128" t="s">
        <v>780</v>
      </c>
      <c r="C362" s="129">
        <v>1270103</v>
      </c>
      <c r="D362" s="342" t="s">
        <v>932</v>
      </c>
      <c r="E362" s="130" t="s">
        <v>6</v>
      </c>
      <c r="F362" s="130" t="s">
        <v>349</v>
      </c>
      <c r="G362" s="139">
        <f>IF(F362="I",IFERROR(VLOOKUP(C362,'BG 032021'!A:C,3,FALSE),0),0)</f>
        <v>5026409</v>
      </c>
      <c r="H362" s="131"/>
      <c r="I362" s="371">
        <f>IF(F362="I",IFERROR(VLOOKUP(C362,'BG 032021'!A:D,4,FALSE),0),0)</f>
        <v>755.09</v>
      </c>
      <c r="J362" s="131"/>
      <c r="K362" s="139">
        <f>IF(F362="I",SUMIF('BG 2020'!B:B,Clasificaciones!C362,'BG 2020'!D:D),0)</f>
        <v>1307727</v>
      </c>
      <c r="L362" s="131"/>
      <c r="M362" s="371">
        <f>IF(F362="I",SUMIF('BG 2020'!B:B,Clasificaciones!C362,'BG 2020'!E:E),0)</f>
        <v>195.77</v>
      </c>
      <c r="N362" s="131"/>
      <c r="O362" s="139">
        <f>IF(F362="I",SUMIF('EERR 032020'!G:G,Clasificaciones!C362,'EERR 032020'!D:D),0)</f>
        <v>0</v>
      </c>
      <c r="P362" s="131"/>
      <c r="Q362" s="371">
        <f>IF(F362="I",SUMIF('EERR 032020'!G:G,Clasificaciones!C362,'EERR 032020'!E:E),0)</f>
        <v>0</v>
      </c>
    </row>
    <row r="363" spans="1:17" s="132" customFormat="1" ht="12" customHeight="1">
      <c r="A363" s="128" t="s">
        <v>3</v>
      </c>
      <c r="B363" s="128" t="s">
        <v>780</v>
      </c>
      <c r="C363" s="129">
        <v>1270104</v>
      </c>
      <c r="D363" s="342" t="s">
        <v>933</v>
      </c>
      <c r="E363" s="130" t="s">
        <v>6</v>
      </c>
      <c r="F363" s="130" t="s">
        <v>349</v>
      </c>
      <c r="G363" s="139">
        <f>IF(F363="I",IFERROR(VLOOKUP(C363,'BG 032021'!A:C,3,FALSE),0),0)</f>
        <v>190560641</v>
      </c>
      <c r="H363" s="131"/>
      <c r="I363" s="371">
        <f>IF(F363="I",IFERROR(VLOOKUP(C363,'BG 032021'!A:D,4,FALSE),0),0)</f>
        <v>27909.09</v>
      </c>
      <c r="J363" s="131"/>
      <c r="K363" s="139">
        <f>IF(F363="I",SUMIF('BG 2020'!B:B,Clasificaciones!C363,'BG 2020'!D:D),0)</f>
        <v>16238918</v>
      </c>
      <c r="L363" s="131"/>
      <c r="M363" s="371">
        <f>IF(F363="I",SUMIF('BG 2020'!B:B,Clasificaciones!C363,'BG 2020'!E:E),0)</f>
        <v>2509.09</v>
      </c>
      <c r="N363" s="131"/>
      <c r="O363" s="139">
        <f>IF(F363="I",SUMIF('EERR 032020'!G:G,Clasificaciones!C363,'EERR 032020'!D:D),0)</f>
        <v>0</v>
      </c>
      <c r="P363" s="131"/>
      <c r="Q363" s="371">
        <f>IF(F363="I",SUMIF('EERR 032020'!G:G,Clasificaciones!C363,'EERR 032020'!E:E),0)</f>
        <v>0</v>
      </c>
    </row>
    <row r="364" spans="1:17" s="132" customFormat="1">
      <c r="A364" s="128" t="s">
        <v>3</v>
      </c>
      <c r="B364" s="128"/>
      <c r="C364" s="129">
        <v>1270105</v>
      </c>
      <c r="D364" s="342" t="s">
        <v>1228</v>
      </c>
      <c r="E364" s="130" t="s">
        <v>6</v>
      </c>
      <c r="F364" s="130" t="s">
        <v>349</v>
      </c>
      <c r="G364" s="139">
        <f>IF(F364="I",IFERROR(VLOOKUP(C364,'BG 032021'!A:C,3,FALSE),0),0)</f>
        <v>0</v>
      </c>
      <c r="H364" s="131"/>
      <c r="I364" s="371">
        <f>IF(F364="I",IFERROR(VLOOKUP(C364,'BG 032021'!A:D,4,FALSE),0),0)</f>
        <v>0</v>
      </c>
      <c r="J364" s="131"/>
      <c r="K364" s="139">
        <f>IF(F364="I",SUMIF('BG 2020'!B:B,Clasificaciones!C364,'BG 2020'!D:D),0)</f>
        <v>0</v>
      </c>
      <c r="L364" s="131"/>
      <c r="M364" s="371">
        <f>IF(F364="I",SUMIF('BG 2020'!B:B,Clasificaciones!C364,'BG 2020'!E:E),0)</f>
        <v>0</v>
      </c>
      <c r="N364" s="131"/>
      <c r="O364" s="139">
        <f>IF(F364="I",SUMIF('EERR 032020'!G:G,Clasificaciones!C364,'EERR 032020'!D:D),0)</f>
        <v>0</v>
      </c>
      <c r="P364" s="131"/>
      <c r="Q364" s="371">
        <f>IF(F364="I",SUMIF('EERR 032020'!G:G,Clasificaciones!C364,'EERR 032020'!E:E),0)</f>
        <v>0</v>
      </c>
    </row>
    <row r="365" spans="1:17" s="132" customFormat="1">
      <c r="A365" s="128" t="s">
        <v>3</v>
      </c>
      <c r="B365" s="128"/>
      <c r="C365" s="129">
        <v>1270106</v>
      </c>
      <c r="D365" s="342" t="s">
        <v>1229</v>
      </c>
      <c r="E365" s="130" t="s">
        <v>6</v>
      </c>
      <c r="F365" s="130" t="s">
        <v>349</v>
      </c>
      <c r="G365" s="139">
        <f>IF(F365="I",IFERROR(VLOOKUP(C365,'BG 032021'!A:C,3,FALSE),0),0)</f>
        <v>0</v>
      </c>
      <c r="H365" s="131"/>
      <c r="I365" s="371">
        <f>IF(F365="I",IFERROR(VLOOKUP(C365,'BG 032021'!A:D,4,FALSE),0),0)</f>
        <v>0</v>
      </c>
      <c r="J365" s="131"/>
      <c r="K365" s="139">
        <f>IF(F365="I",SUMIF('BG 2020'!B:B,Clasificaciones!C365,'BG 2020'!D:D),0)</f>
        <v>0</v>
      </c>
      <c r="L365" s="131"/>
      <c r="M365" s="371">
        <f>IF(F365="I",SUMIF('BG 2020'!B:B,Clasificaciones!C365,'BG 2020'!E:E),0)</f>
        <v>0</v>
      </c>
      <c r="N365" s="131"/>
      <c r="O365" s="139">
        <f>IF(F365="I",SUMIF('EERR 032020'!G:G,Clasificaciones!C365,'EERR 032020'!D:D),0)</f>
        <v>0</v>
      </c>
      <c r="P365" s="131"/>
      <c r="Q365" s="371">
        <f>IF(F365="I",SUMIF('EERR 032020'!G:G,Clasificaciones!C365,'EERR 032020'!E:E),0)</f>
        <v>0</v>
      </c>
    </row>
    <row r="366" spans="1:17" s="132" customFormat="1">
      <c r="A366" s="128" t="s">
        <v>3</v>
      </c>
      <c r="B366" s="128"/>
      <c r="C366" s="129">
        <v>1270120</v>
      </c>
      <c r="D366" s="342" t="s">
        <v>934</v>
      </c>
      <c r="E366" s="130" t="s">
        <v>6</v>
      </c>
      <c r="F366" s="130" t="s">
        <v>348</v>
      </c>
      <c r="G366" s="139">
        <f>IF(F366="I",IFERROR(VLOOKUP(C366,'BG 032021'!A:C,3,FALSE),0),0)</f>
        <v>0</v>
      </c>
      <c r="H366" s="131"/>
      <c r="I366" s="371">
        <f>IF(F366="I",IFERROR(VLOOKUP(C366,'BG 032021'!A:D,4,FALSE),0),0)</f>
        <v>0</v>
      </c>
      <c r="J366" s="131"/>
      <c r="K366" s="139">
        <f>IF(F366="I",SUMIF('BG 2020'!B:B,Clasificaciones!C366,'BG 2020'!D:D),0)</f>
        <v>0</v>
      </c>
      <c r="L366" s="131"/>
      <c r="M366" s="371">
        <f>IF(F366="I",SUMIF('BG 2020'!B:B,Clasificaciones!C366,'BG 2020'!E:E),0)</f>
        <v>0</v>
      </c>
      <c r="N366" s="131"/>
      <c r="O366" s="139">
        <f>IF(F366="I",SUMIF('EERR 032020'!G:G,Clasificaciones!C366,'EERR 032020'!D:D),0)</f>
        <v>0</v>
      </c>
      <c r="P366" s="131"/>
      <c r="Q366" s="371">
        <f>IF(F366="I",SUMIF('EERR 032020'!G:G,Clasificaciones!C366,'EERR 032020'!E:E),0)</f>
        <v>0</v>
      </c>
    </row>
    <row r="367" spans="1:17" s="132" customFormat="1" ht="12" customHeight="1">
      <c r="A367" s="128" t="s">
        <v>3</v>
      </c>
      <c r="B367" s="128"/>
      <c r="C367" s="129">
        <v>127012001</v>
      </c>
      <c r="D367" s="342" t="s">
        <v>1230</v>
      </c>
      <c r="E367" s="130" t="s">
        <v>6</v>
      </c>
      <c r="F367" s="130" t="s">
        <v>349</v>
      </c>
      <c r="G367" s="139">
        <f>IF(F367="I",IFERROR(VLOOKUP(C367,'BG 032021'!A:C,3,FALSE),0),0)</f>
        <v>0</v>
      </c>
      <c r="H367" s="131"/>
      <c r="I367" s="371">
        <f>IF(F367="I",IFERROR(VLOOKUP(C367,'BG 032021'!A:D,4,FALSE),0),0)</f>
        <v>0</v>
      </c>
      <c r="J367" s="131"/>
      <c r="K367" s="139">
        <f>IF(F367="I",SUMIF('BG 2020'!B:B,Clasificaciones!C367,'BG 2020'!D:D),0)</f>
        <v>0</v>
      </c>
      <c r="L367" s="131"/>
      <c r="M367" s="371">
        <f>IF(F367="I",SUMIF('BG 2020'!B:B,Clasificaciones!C367,'BG 2020'!E:E),0)</f>
        <v>0</v>
      </c>
      <c r="N367" s="131"/>
      <c r="O367" s="139">
        <f>IF(F367="I",SUMIF('EERR 032020'!G:G,Clasificaciones!C367,'EERR 032020'!D:D),0)</f>
        <v>0</v>
      </c>
      <c r="P367" s="131"/>
      <c r="Q367" s="371">
        <f>IF(F367="I",SUMIF('EERR 032020'!G:G,Clasificaciones!C367,'EERR 032020'!E:E),0)</f>
        <v>0</v>
      </c>
    </row>
    <row r="368" spans="1:17" s="132" customFormat="1" ht="12" customHeight="1">
      <c r="A368" s="128" t="s">
        <v>3</v>
      </c>
      <c r="B368" s="128"/>
      <c r="C368" s="129">
        <v>127012002</v>
      </c>
      <c r="D368" s="342" t="s">
        <v>1231</v>
      </c>
      <c r="E368" s="130" t="s">
        <v>6</v>
      </c>
      <c r="F368" s="130" t="s">
        <v>349</v>
      </c>
      <c r="G368" s="139">
        <f>IF(F368="I",IFERROR(VLOOKUP(C368,'BG 032021'!A:C,3,FALSE),0),0)</f>
        <v>0</v>
      </c>
      <c r="H368" s="131"/>
      <c r="I368" s="371">
        <f>IF(F368="I",IFERROR(VLOOKUP(C368,'BG 032021'!A:D,4,FALSE),0),0)</f>
        <v>0</v>
      </c>
      <c r="J368" s="131"/>
      <c r="K368" s="139">
        <f>IF(F368="I",SUMIF('BG 2020'!B:B,Clasificaciones!C368,'BG 2020'!D:D),0)</f>
        <v>0</v>
      </c>
      <c r="L368" s="131"/>
      <c r="M368" s="371">
        <f>IF(F368="I",SUMIF('BG 2020'!B:B,Clasificaciones!C368,'BG 2020'!E:E),0)</f>
        <v>0</v>
      </c>
      <c r="N368" s="131"/>
      <c r="O368" s="139">
        <f>IF(F368="I",SUMIF('EERR 032020'!G:G,Clasificaciones!C368,'EERR 032020'!D:D),0)</f>
        <v>0</v>
      </c>
      <c r="P368" s="131"/>
      <c r="Q368" s="371">
        <f>IF(F368="I",SUMIF('EERR 032020'!G:G,Clasificaciones!C368,'EERR 032020'!E:E),0)</f>
        <v>0</v>
      </c>
    </row>
    <row r="369" spans="1:17" s="132" customFormat="1" ht="12" customHeight="1">
      <c r="A369" s="128" t="s">
        <v>3</v>
      </c>
      <c r="B369" s="128" t="s">
        <v>780</v>
      </c>
      <c r="C369" s="129">
        <v>127012003</v>
      </c>
      <c r="D369" s="342" t="s">
        <v>935</v>
      </c>
      <c r="E369" s="130" t="s">
        <v>6</v>
      </c>
      <c r="F369" s="130" t="s">
        <v>349</v>
      </c>
      <c r="G369" s="139">
        <f>IF(F369="I",IFERROR(VLOOKUP(C369,'BG 032021'!A:C,3,FALSE),0),0)</f>
        <v>-147120</v>
      </c>
      <c r="H369" s="131"/>
      <c r="I369" s="371">
        <f>IF(F369="I",IFERROR(VLOOKUP(C369,'BG 032021'!A:D,4,FALSE),0),0)</f>
        <v>-22.02</v>
      </c>
      <c r="J369" s="131"/>
      <c r="K369" s="139">
        <f>IF(F369="I",SUMIF('BG 2020'!B:B,Clasificaciones!C369,'BG 2020'!D:D),0)</f>
        <v>0</v>
      </c>
      <c r="L369" s="131"/>
      <c r="M369" s="371">
        <f>IF(F369="I",SUMIF('BG 2020'!B:B,Clasificaciones!C369,'BG 2020'!E:E),0)</f>
        <v>0</v>
      </c>
      <c r="N369" s="131"/>
      <c r="O369" s="139">
        <f>IF(F369="I",SUMIF('EERR 032020'!G:G,Clasificaciones!C369,'EERR 032020'!D:D),0)</f>
        <v>0</v>
      </c>
      <c r="P369" s="131"/>
      <c r="Q369" s="371">
        <f>IF(F369="I",SUMIF('EERR 032020'!G:G,Clasificaciones!C369,'EERR 032020'!E:E),0)</f>
        <v>0</v>
      </c>
    </row>
    <row r="370" spans="1:17" s="132" customFormat="1" ht="12" customHeight="1">
      <c r="A370" s="128" t="s">
        <v>3</v>
      </c>
      <c r="B370" s="128" t="s">
        <v>780</v>
      </c>
      <c r="C370" s="129">
        <v>127012004</v>
      </c>
      <c r="D370" s="342" t="s">
        <v>936</v>
      </c>
      <c r="E370" s="130" t="s">
        <v>6</v>
      </c>
      <c r="F370" s="130" t="s">
        <v>349</v>
      </c>
      <c r="G370" s="139">
        <f>IF(F370="I",IFERROR(VLOOKUP(C370,'BG 032021'!A:C,3,FALSE),0),0)</f>
        <v>-3570350</v>
      </c>
      <c r="H370" s="131"/>
      <c r="I370" s="371">
        <f>IF(F370="I",IFERROR(VLOOKUP(C370,'BG 032021'!A:D,4,FALSE),0),0)</f>
        <v>-557.59</v>
      </c>
      <c r="J370" s="131"/>
      <c r="K370" s="139">
        <f>IF(F370="I",SUMIF('BG 2020'!B:B,Clasificaciones!C370,'BG 2020'!D:D),0)</f>
        <v>-2839598</v>
      </c>
      <c r="L370" s="131"/>
      <c r="M370" s="371">
        <f>IF(F370="I",SUMIF('BG 2020'!B:B,Clasificaciones!C370,'BG 2020'!E:E),0)</f>
        <v>-435.97</v>
      </c>
      <c r="N370" s="131"/>
      <c r="O370" s="139">
        <f>IF(F370="I",SUMIF('EERR 032020'!G:G,Clasificaciones!C370,'EERR 032020'!D:D),0)</f>
        <v>0</v>
      </c>
      <c r="P370" s="131"/>
      <c r="Q370" s="371">
        <f>IF(F370="I",SUMIF('EERR 032020'!G:G,Clasificaciones!C370,'EERR 032020'!E:E),0)</f>
        <v>0</v>
      </c>
    </row>
    <row r="371" spans="1:17" s="132" customFormat="1" ht="12" customHeight="1">
      <c r="A371" s="128" t="s">
        <v>3</v>
      </c>
      <c r="B371" s="128"/>
      <c r="C371" s="129">
        <v>127012005</v>
      </c>
      <c r="D371" s="342" t="s">
        <v>1232</v>
      </c>
      <c r="E371" s="130" t="s">
        <v>6</v>
      </c>
      <c r="F371" s="130" t="s">
        <v>349</v>
      </c>
      <c r="G371" s="139">
        <f>IF(F371="I",IFERROR(VLOOKUP(C371,'BG 032021'!A:C,3,FALSE),0),0)</f>
        <v>0</v>
      </c>
      <c r="H371" s="131"/>
      <c r="I371" s="371">
        <f>IF(F371="I",IFERROR(VLOOKUP(C371,'BG 032021'!A:D,4,FALSE),0),0)</f>
        <v>0</v>
      </c>
      <c r="J371" s="131"/>
      <c r="K371" s="139">
        <f>IF(F371="I",SUMIF('BG 2020'!B:B,Clasificaciones!C371,'BG 2020'!D:D),0)</f>
        <v>0</v>
      </c>
      <c r="L371" s="131"/>
      <c r="M371" s="371">
        <f>IF(F371="I",SUMIF('BG 2020'!B:B,Clasificaciones!C371,'BG 2020'!E:E),0)</f>
        <v>0</v>
      </c>
      <c r="N371" s="131"/>
      <c r="O371" s="139">
        <f>IF(F371="I",SUMIF('EERR 032020'!G:G,Clasificaciones!C371,'EERR 032020'!D:D),0)</f>
        <v>0</v>
      </c>
      <c r="P371" s="131"/>
      <c r="Q371" s="371">
        <f>IF(F371="I",SUMIF('EERR 032020'!G:G,Clasificaciones!C371,'EERR 032020'!E:E),0)</f>
        <v>0</v>
      </c>
    </row>
    <row r="372" spans="1:17" s="132" customFormat="1" ht="12" customHeight="1">
      <c r="A372" s="128" t="s">
        <v>3</v>
      </c>
      <c r="B372" s="128"/>
      <c r="C372" s="129">
        <v>12702</v>
      </c>
      <c r="D372" s="342" t="s">
        <v>1233</v>
      </c>
      <c r="E372" s="130" t="s">
        <v>6</v>
      </c>
      <c r="F372" s="130" t="s">
        <v>348</v>
      </c>
      <c r="G372" s="139">
        <f>IF(F372="I",IFERROR(VLOOKUP(C372,'BG 032021'!A:C,3,FALSE),0),0)</f>
        <v>0</v>
      </c>
      <c r="H372" s="131"/>
      <c r="I372" s="371">
        <f>IF(F372="I",IFERROR(VLOOKUP(C372,'BG 032021'!A:D,4,FALSE),0),0)</f>
        <v>0</v>
      </c>
      <c r="J372" s="131"/>
      <c r="K372" s="139">
        <f>IF(F372="I",SUMIF('BG 2020'!B:B,Clasificaciones!C372,'BG 2020'!D:D),0)</f>
        <v>0</v>
      </c>
      <c r="L372" s="131"/>
      <c r="M372" s="371">
        <f>IF(F372="I",SUMIF('BG 2020'!B:B,Clasificaciones!C372,'BG 2020'!E:E),0)</f>
        <v>0</v>
      </c>
      <c r="N372" s="131"/>
      <c r="O372" s="139">
        <f>IF(F372="I",SUMIF('EERR 032020'!G:G,Clasificaciones!C372,'EERR 032020'!D:D),0)</f>
        <v>0</v>
      </c>
      <c r="P372" s="131"/>
      <c r="Q372" s="371">
        <f>IF(F372="I",SUMIF('EERR 032020'!G:G,Clasificaciones!C372,'EERR 032020'!E:E),0)</f>
        <v>0</v>
      </c>
    </row>
    <row r="373" spans="1:17" s="132" customFormat="1" ht="12" customHeight="1">
      <c r="A373" s="128" t="s">
        <v>3</v>
      </c>
      <c r="B373" s="128"/>
      <c r="C373" s="129">
        <v>1270201</v>
      </c>
      <c r="D373" s="342" t="s">
        <v>1234</v>
      </c>
      <c r="E373" s="130" t="s">
        <v>6</v>
      </c>
      <c r="F373" s="130" t="s">
        <v>349</v>
      </c>
      <c r="G373" s="139">
        <f>IF(F373="I",IFERROR(VLOOKUP(C373,'BG 032021'!A:C,3,FALSE),0),0)</f>
        <v>0</v>
      </c>
      <c r="H373" s="131"/>
      <c r="I373" s="371">
        <f>IF(F373="I",IFERROR(VLOOKUP(C373,'BG 032021'!A:D,4,FALSE),0),0)</f>
        <v>0</v>
      </c>
      <c r="J373" s="131"/>
      <c r="K373" s="139">
        <f>IF(F373="I",SUMIF('BG 2020'!B:B,Clasificaciones!C373,'BG 2020'!D:D),0)</f>
        <v>0</v>
      </c>
      <c r="L373" s="131"/>
      <c r="M373" s="371">
        <f>IF(F373="I",SUMIF('BG 2020'!B:B,Clasificaciones!C373,'BG 2020'!E:E),0)</f>
        <v>0</v>
      </c>
      <c r="N373" s="131"/>
      <c r="O373" s="139">
        <f>IF(F373="I",SUMIF('EERR 032020'!G:G,Clasificaciones!C373,'EERR 032020'!D:D),0)</f>
        <v>0</v>
      </c>
      <c r="P373" s="131"/>
      <c r="Q373" s="371">
        <f>IF(F373="I",SUMIF('EERR 032020'!G:G,Clasificaciones!C373,'EERR 032020'!E:E),0)</f>
        <v>0</v>
      </c>
    </row>
    <row r="374" spans="1:17" s="132" customFormat="1" ht="12" customHeight="1">
      <c r="A374" s="128" t="s">
        <v>3</v>
      </c>
      <c r="B374" s="128"/>
      <c r="C374" s="129">
        <v>1270202</v>
      </c>
      <c r="D374" s="342" t="s">
        <v>1235</v>
      </c>
      <c r="E374" s="130" t="s">
        <v>6</v>
      </c>
      <c r="F374" s="130" t="s">
        <v>349</v>
      </c>
      <c r="G374" s="139">
        <f>IF(F374="I",IFERROR(VLOOKUP(C374,'BG 032021'!A:C,3,FALSE),0),0)</f>
        <v>0</v>
      </c>
      <c r="H374" s="131"/>
      <c r="I374" s="371">
        <f>IF(F374="I",IFERROR(VLOOKUP(C374,'BG 032021'!A:D,4,FALSE),0),0)</f>
        <v>0</v>
      </c>
      <c r="J374" s="131"/>
      <c r="K374" s="139">
        <f>IF(F374="I",SUMIF('BG 2020'!B:B,Clasificaciones!C374,'BG 2020'!D:D),0)</f>
        <v>0</v>
      </c>
      <c r="L374" s="131"/>
      <c r="M374" s="371">
        <f>IF(F374="I",SUMIF('BG 2020'!B:B,Clasificaciones!C374,'BG 2020'!E:E),0)</f>
        <v>0</v>
      </c>
      <c r="N374" s="131"/>
      <c r="O374" s="139">
        <f>IF(F374="I",SUMIF('EERR 032020'!G:G,Clasificaciones!C374,'EERR 032020'!D:D),0)</f>
        <v>0</v>
      </c>
      <c r="P374" s="131"/>
      <c r="Q374" s="371">
        <f>IF(F374="I",SUMIF('EERR 032020'!G:G,Clasificaciones!C374,'EERR 032020'!E:E),0)</f>
        <v>0</v>
      </c>
    </row>
    <row r="375" spans="1:17" s="132" customFormat="1" ht="12" customHeight="1">
      <c r="A375" s="128" t="s">
        <v>3</v>
      </c>
      <c r="B375" s="128"/>
      <c r="C375" s="129">
        <v>1270203</v>
      </c>
      <c r="D375" s="342" t="s">
        <v>1236</v>
      </c>
      <c r="E375" s="130" t="s">
        <v>6</v>
      </c>
      <c r="F375" s="130" t="s">
        <v>349</v>
      </c>
      <c r="G375" s="139">
        <f>IF(F375="I",IFERROR(VLOOKUP(C375,'BG 032021'!A:C,3,FALSE),0),0)</f>
        <v>0</v>
      </c>
      <c r="H375" s="131"/>
      <c r="I375" s="371">
        <f>IF(F375="I",IFERROR(VLOOKUP(C375,'BG 032021'!A:D,4,FALSE),0),0)</f>
        <v>0</v>
      </c>
      <c r="J375" s="131"/>
      <c r="K375" s="139">
        <f>IF(F375="I",SUMIF('BG 2020'!B:B,Clasificaciones!C375,'BG 2020'!D:D),0)</f>
        <v>0</v>
      </c>
      <c r="L375" s="131"/>
      <c r="M375" s="371">
        <f>IF(F375="I",SUMIF('BG 2020'!B:B,Clasificaciones!C375,'BG 2020'!E:E),0)</f>
        <v>0</v>
      </c>
      <c r="N375" s="131"/>
      <c r="O375" s="139">
        <f>IF(F375="I",SUMIF('EERR 032020'!G:G,Clasificaciones!C375,'EERR 032020'!D:D),0)</f>
        <v>0</v>
      </c>
      <c r="P375" s="131"/>
      <c r="Q375" s="371">
        <f>IF(F375="I",SUMIF('EERR 032020'!G:G,Clasificaciones!C375,'EERR 032020'!E:E),0)</f>
        <v>0</v>
      </c>
    </row>
    <row r="376" spans="1:17" s="132" customFormat="1" ht="12" customHeight="1">
      <c r="A376" s="128" t="s">
        <v>3</v>
      </c>
      <c r="B376" s="128"/>
      <c r="C376" s="129">
        <v>1270220</v>
      </c>
      <c r="D376" s="342" t="s">
        <v>934</v>
      </c>
      <c r="E376" s="130" t="s">
        <v>6</v>
      </c>
      <c r="F376" s="130" t="s">
        <v>349</v>
      </c>
      <c r="G376" s="139">
        <f>IF(F376="I",IFERROR(VLOOKUP(C376,'BG 032021'!A:C,3,FALSE),0),0)</f>
        <v>0</v>
      </c>
      <c r="H376" s="131"/>
      <c r="I376" s="371">
        <f>IF(F376="I",IFERROR(VLOOKUP(C376,'BG 032021'!A:D,4,FALSE),0),0)</f>
        <v>0</v>
      </c>
      <c r="J376" s="131"/>
      <c r="K376" s="139">
        <f>IF(F376="I",SUMIF('BG 2020'!B:B,Clasificaciones!C376,'BG 2020'!D:D),0)</f>
        <v>0</v>
      </c>
      <c r="L376" s="131"/>
      <c r="M376" s="371">
        <f>IF(F376="I",SUMIF('BG 2020'!B:B,Clasificaciones!C376,'BG 2020'!E:E),0)</f>
        <v>0</v>
      </c>
      <c r="N376" s="131"/>
      <c r="O376" s="139">
        <f>IF(F376="I",SUMIF('EERR 032020'!G:G,Clasificaciones!C376,'EERR 032020'!D:D),0)</f>
        <v>0</v>
      </c>
      <c r="P376" s="131"/>
      <c r="Q376" s="371">
        <f>IF(F376="I",SUMIF('EERR 032020'!G:G,Clasificaciones!C376,'EERR 032020'!E:E),0)</f>
        <v>0</v>
      </c>
    </row>
    <row r="377" spans="1:17" s="132" customFormat="1" ht="12" customHeight="1">
      <c r="A377" s="128" t="s">
        <v>3</v>
      </c>
      <c r="B377" s="128"/>
      <c r="C377" s="129">
        <v>128</v>
      </c>
      <c r="D377" s="342" t="s">
        <v>937</v>
      </c>
      <c r="E377" s="130" t="s">
        <v>6</v>
      </c>
      <c r="F377" s="130" t="s">
        <v>348</v>
      </c>
      <c r="G377" s="139">
        <f>IF(F377="I",IFERROR(VLOOKUP(C377,'BG 032021'!A:C,3,FALSE),0),0)</f>
        <v>0</v>
      </c>
      <c r="H377" s="131"/>
      <c r="I377" s="371">
        <f>IF(F377="I",IFERROR(VLOOKUP(C377,'BG 032021'!A:D,4,FALSE),0),0)</f>
        <v>0</v>
      </c>
      <c r="J377" s="131"/>
      <c r="K377" s="139">
        <f>IF(F377="I",SUMIF('BG 2020'!B:B,Clasificaciones!C377,'BG 2020'!D:D),0)</f>
        <v>0</v>
      </c>
      <c r="L377" s="131"/>
      <c r="M377" s="371">
        <f>IF(F377="I",SUMIF('BG 2020'!B:B,Clasificaciones!C377,'BG 2020'!E:E),0)</f>
        <v>0</v>
      </c>
      <c r="N377" s="131"/>
      <c r="O377" s="139">
        <f>IF(F377="I",SUMIF('EERR 032020'!G:G,Clasificaciones!C377,'EERR 032020'!D:D),0)</f>
        <v>0</v>
      </c>
      <c r="P377" s="131"/>
      <c r="Q377" s="371">
        <f>IF(F377="I",SUMIF('EERR 032020'!G:G,Clasificaciones!C377,'EERR 032020'!E:E),0)</f>
        <v>0</v>
      </c>
    </row>
    <row r="378" spans="1:17" s="132" customFormat="1" ht="12" customHeight="1">
      <c r="A378" s="128" t="s">
        <v>3</v>
      </c>
      <c r="B378" s="128"/>
      <c r="C378" s="129">
        <v>12801</v>
      </c>
      <c r="D378" s="342" t="s">
        <v>94</v>
      </c>
      <c r="E378" s="130" t="s">
        <v>6</v>
      </c>
      <c r="F378" s="130" t="s">
        <v>348</v>
      </c>
      <c r="G378" s="139">
        <f>IF(F378="I",IFERROR(VLOOKUP(C378,'BG 032021'!A:C,3,FALSE),0),0)</f>
        <v>0</v>
      </c>
      <c r="H378" s="131"/>
      <c r="I378" s="371">
        <f>IF(F378="I",IFERROR(VLOOKUP(C378,'BG 032021'!A:D,4,FALSE),0),0)</f>
        <v>0</v>
      </c>
      <c r="J378" s="131"/>
      <c r="K378" s="139">
        <f>IF(F378="I",SUMIF('BG 2020'!B:B,Clasificaciones!C378,'BG 2020'!D:D),0)</f>
        <v>0</v>
      </c>
      <c r="L378" s="131"/>
      <c r="M378" s="371">
        <f>IF(F378="I",SUMIF('BG 2020'!B:B,Clasificaciones!C378,'BG 2020'!E:E),0)</f>
        <v>0</v>
      </c>
      <c r="N378" s="131"/>
      <c r="O378" s="139">
        <f>IF(F378="I",SUMIF('EERR 032020'!G:G,Clasificaciones!C378,'EERR 032020'!D:D),0)</f>
        <v>0</v>
      </c>
      <c r="P378" s="131"/>
      <c r="Q378" s="371">
        <f>IF(F378="I",SUMIF('EERR 032020'!G:G,Clasificaciones!C378,'EERR 032020'!E:E),0)</f>
        <v>0</v>
      </c>
    </row>
    <row r="379" spans="1:17" s="132" customFormat="1" ht="12" customHeight="1">
      <c r="A379" s="128" t="s">
        <v>3</v>
      </c>
      <c r="B379" s="128"/>
      <c r="C379" s="129">
        <v>1280101</v>
      </c>
      <c r="D379" s="342" t="s">
        <v>1237</v>
      </c>
      <c r="E379" s="130" t="s">
        <v>6</v>
      </c>
      <c r="F379" s="130" t="s">
        <v>349</v>
      </c>
      <c r="G379" s="139">
        <f>IF(F379="I",IFERROR(VLOOKUP(C379,'BG 032021'!A:C,3,FALSE),0),0)</f>
        <v>0</v>
      </c>
      <c r="H379" s="131"/>
      <c r="I379" s="371">
        <f>IF(F379="I",IFERROR(VLOOKUP(C379,'BG 032021'!A:D,4,FALSE),0),0)</f>
        <v>0</v>
      </c>
      <c r="J379" s="131"/>
      <c r="K379" s="139">
        <f>IF(F379="I",SUMIF('BG 2020'!B:B,Clasificaciones!C379,'BG 2020'!D:D),0)</f>
        <v>0</v>
      </c>
      <c r="L379" s="131"/>
      <c r="M379" s="371">
        <f>IF(F379="I",SUMIF('BG 2020'!B:B,Clasificaciones!C379,'BG 2020'!E:E),0)</f>
        <v>0</v>
      </c>
      <c r="N379" s="131"/>
      <c r="O379" s="139">
        <f>IF(F379="I",SUMIF('EERR 032020'!G:G,Clasificaciones!C379,'EERR 032020'!D:D),0)</f>
        <v>0</v>
      </c>
      <c r="P379" s="131"/>
      <c r="Q379" s="371">
        <f>IF(F379="I",SUMIF('EERR 032020'!G:G,Clasificaciones!C379,'EERR 032020'!E:E),0)</f>
        <v>0</v>
      </c>
    </row>
    <row r="380" spans="1:17" s="132" customFormat="1" ht="12" customHeight="1">
      <c r="A380" s="128" t="s">
        <v>3</v>
      </c>
      <c r="B380" s="128" t="s">
        <v>705</v>
      </c>
      <c r="C380" s="129">
        <v>1280102</v>
      </c>
      <c r="D380" s="342" t="s">
        <v>938</v>
      </c>
      <c r="E380" s="130" t="s">
        <v>231</v>
      </c>
      <c r="F380" s="130" t="s">
        <v>349</v>
      </c>
      <c r="G380" s="139">
        <f>IF(F380="I",IFERROR(VLOOKUP(C380,'BG 032021'!A:C,3,FALSE),0),0)</f>
        <v>201477691</v>
      </c>
      <c r="H380" s="131"/>
      <c r="I380" s="371">
        <f>IF(F380="I",IFERROR(VLOOKUP(C380,'BG 032021'!A:D,4,FALSE),0),0)</f>
        <v>29619.37</v>
      </c>
      <c r="J380" s="131"/>
      <c r="K380" s="139">
        <f>IF(F380="I",SUMIF('BG 2020'!B:B,Clasificaciones!C380,'BG 2020'!D:D),0)</f>
        <v>190189175</v>
      </c>
      <c r="L380" s="131"/>
      <c r="M380" s="371">
        <f>IF(F380="I",SUMIF('BG 2020'!B:B,Clasificaciones!C380,'BG 2020'!E:E),0)</f>
        <v>27917.77</v>
      </c>
      <c r="N380" s="131"/>
      <c r="O380" s="139">
        <f>IF(F380="I",SUMIF('EERR 032020'!G:G,Clasificaciones!C380,'EERR 032020'!D:D),0)</f>
        <v>0</v>
      </c>
      <c r="P380" s="131"/>
      <c r="Q380" s="371">
        <f>IF(F380="I",SUMIF('EERR 032020'!G:G,Clasificaciones!C380,'EERR 032020'!E:E),0)</f>
        <v>0</v>
      </c>
    </row>
    <row r="381" spans="1:17" s="132" customFormat="1" ht="12" customHeight="1">
      <c r="A381" s="128" t="s">
        <v>3</v>
      </c>
      <c r="B381" s="128" t="s">
        <v>705</v>
      </c>
      <c r="C381" s="129">
        <v>12802</v>
      </c>
      <c r="D381" s="342" t="s">
        <v>939</v>
      </c>
      <c r="E381" s="130" t="s">
        <v>6</v>
      </c>
      <c r="F381" s="130" t="s">
        <v>349</v>
      </c>
      <c r="G381" s="139">
        <f>IF(F381="I",IFERROR(VLOOKUP(C381,'BG 032021'!A:C,3,FALSE),0),0)</f>
        <v>664927388</v>
      </c>
      <c r="H381" s="131"/>
      <c r="I381" s="371">
        <f>IF(F381="I",IFERROR(VLOOKUP(C381,'BG 032021'!A:D,4,FALSE),0),0)</f>
        <v>107531.74</v>
      </c>
      <c r="J381" s="131"/>
      <c r="K381" s="139">
        <f>IF(F381="I",SUMIF('BG 2020'!B:B,Clasificaciones!C381,'BG 2020'!D:D),0)</f>
        <v>664927388</v>
      </c>
      <c r="L381" s="131"/>
      <c r="M381" s="371">
        <f>IF(F381="I",SUMIF('BG 2020'!B:B,Clasificaciones!C381,'BG 2020'!E:E),0)</f>
        <v>107531.73999999999</v>
      </c>
      <c r="N381" s="131"/>
      <c r="O381" s="139">
        <f>IF(F381="I",SUMIF('EERR 032020'!G:G,Clasificaciones!C381,'EERR 032020'!D:D),0)</f>
        <v>0</v>
      </c>
      <c r="P381" s="131"/>
      <c r="Q381" s="371">
        <f>IF(F381="I",SUMIF('EERR 032020'!G:G,Clasificaciones!C381,'EERR 032020'!E:E),0)</f>
        <v>0</v>
      </c>
    </row>
    <row r="382" spans="1:17" s="132" customFormat="1" ht="12" customHeight="1">
      <c r="A382" s="128" t="s">
        <v>3</v>
      </c>
      <c r="B382" s="128" t="s">
        <v>705</v>
      </c>
      <c r="C382" s="129">
        <v>12803</v>
      </c>
      <c r="D382" s="342" t="s">
        <v>95</v>
      </c>
      <c r="E382" s="130" t="s">
        <v>6</v>
      </c>
      <c r="F382" s="130" t="s">
        <v>349</v>
      </c>
      <c r="G382" s="139">
        <f>IF(F382="I",IFERROR(VLOOKUP(C382,'BG 032021'!A:C,3,FALSE),0),0)</f>
        <v>8000000</v>
      </c>
      <c r="H382" s="131"/>
      <c r="I382" s="371">
        <f>IF(F382="I",IFERROR(VLOOKUP(C382,'BG 032021'!A:D,4,FALSE),0),0)</f>
        <v>1288.27</v>
      </c>
      <c r="J382" s="131"/>
      <c r="K382" s="139">
        <f>IF(F382="I",SUMIF('BG 2020'!B:B,Clasificaciones!C382,'BG 2020'!D:D),0)</f>
        <v>8000000</v>
      </c>
      <c r="L382" s="131"/>
      <c r="M382" s="371">
        <f>IF(F382="I",SUMIF('BG 2020'!B:B,Clasificaciones!C382,'BG 2020'!E:E),0)</f>
        <v>1288.27</v>
      </c>
      <c r="N382" s="131"/>
      <c r="O382" s="139">
        <f>IF(F382="I",SUMIF('EERR 032020'!G:G,Clasificaciones!C382,'EERR 032020'!D:D),0)</f>
        <v>0</v>
      </c>
      <c r="P382" s="131"/>
      <c r="Q382" s="371">
        <f>IF(F382="I",SUMIF('EERR 032020'!G:G,Clasificaciones!C382,'EERR 032020'!E:E),0)</f>
        <v>0</v>
      </c>
    </row>
    <row r="383" spans="1:17" s="132" customFormat="1" ht="12" customHeight="1">
      <c r="A383" s="128" t="s">
        <v>3</v>
      </c>
      <c r="B383" s="128"/>
      <c r="C383" s="129">
        <v>12804</v>
      </c>
      <c r="D383" s="342" t="s">
        <v>329</v>
      </c>
      <c r="E383" s="130" t="s">
        <v>6</v>
      </c>
      <c r="F383" s="130" t="s">
        <v>348</v>
      </c>
      <c r="G383" s="139">
        <f>IF(F383="I",IFERROR(VLOOKUP(C383,'BG 032021'!A:C,3,FALSE),0),0)</f>
        <v>0</v>
      </c>
      <c r="H383" s="131"/>
      <c r="I383" s="371">
        <f>IF(F383="I",IFERROR(VLOOKUP(C383,'BG 032021'!A:D,4,FALSE),0),0)</f>
        <v>0</v>
      </c>
      <c r="J383" s="131"/>
      <c r="K383" s="139">
        <f>IF(F383="I",SUMIF('BG 2020'!B:B,Clasificaciones!C383,'BG 2020'!D:D),0)</f>
        <v>0</v>
      </c>
      <c r="L383" s="131"/>
      <c r="M383" s="371">
        <f>IF(F383="I",SUMIF('BG 2020'!B:B,Clasificaciones!C383,'BG 2020'!E:E),0)</f>
        <v>0</v>
      </c>
      <c r="N383" s="131"/>
      <c r="O383" s="139">
        <f>IF(F383="I",SUMIF('EERR 032020'!G:G,Clasificaciones!C383,'EERR 032020'!D:D),0)</f>
        <v>0</v>
      </c>
      <c r="P383" s="131"/>
      <c r="Q383" s="371">
        <f>IF(F383="I",SUMIF('EERR 032020'!G:G,Clasificaciones!C383,'EERR 032020'!E:E),0)</f>
        <v>0</v>
      </c>
    </row>
    <row r="384" spans="1:17" s="132" customFormat="1" ht="12" customHeight="1">
      <c r="A384" s="128" t="s">
        <v>3</v>
      </c>
      <c r="B384" s="128" t="s">
        <v>706</v>
      </c>
      <c r="C384" s="129">
        <v>1280401</v>
      </c>
      <c r="D384" s="342" t="s">
        <v>170</v>
      </c>
      <c r="E384" s="130" t="s">
        <v>6</v>
      </c>
      <c r="F384" s="130" t="s">
        <v>349</v>
      </c>
      <c r="G384" s="139">
        <f>IF(F384="I",IFERROR(VLOOKUP(C384,'BG 032021'!A:C,3,FALSE),0),0)</f>
        <v>57764419</v>
      </c>
      <c r="H384" s="131"/>
      <c r="I384" s="371">
        <f>IF(F384="I",IFERROR(VLOOKUP(C384,'BG 032021'!A:D,4,FALSE),0),0)</f>
        <v>9621.58</v>
      </c>
      <c r="J384" s="131"/>
      <c r="K384" s="139">
        <f>IF(F384="I",SUMIF('BG 2020'!B:B,Clasificaciones!C384,'BG 2020'!D:D),0)</f>
        <v>57764419</v>
      </c>
      <c r="L384" s="131"/>
      <c r="M384" s="371">
        <f>IF(F384="I",SUMIF('BG 2020'!B:B,Clasificaciones!C384,'BG 2020'!E:E),0)</f>
        <v>9621.58</v>
      </c>
      <c r="N384" s="131"/>
      <c r="O384" s="139">
        <f>IF(F384="I",SUMIF('EERR 032020'!G:G,Clasificaciones!C384,'EERR 032020'!D:D),0)</f>
        <v>0</v>
      </c>
      <c r="P384" s="131"/>
      <c r="Q384" s="371">
        <f>IF(F384="I",SUMIF('EERR 032020'!G:G,Clasificaciones!C384,'EERR 032020'!E:E),0)</f>
        <v>0</v>
      </c>
    </row>
    <row r="385" spans="1:17" s="132" customFormat="1" ht="12" customHeight="1">
      <c r="A385" s="128" t="s">
        <v>3</v>
      </c>
      <c r="B385" s="128"/>
      <c r="C385" s="129">
        <v>12805</v>
      </c>
      <c r="D385" s="342" t="s">
        <v>1238</v>
      </c>
      <c r="E385" s="130" t="s">
        <v>6</v>
      </c>
      <c r="F385" s="130" t="s">
        <v>349</v>
      </c>
      <c r="G385" s="139">
        <f>IF(F385="I",IFERROR(VLOOKUP(C385,'BG 032021'!A:C,3,FALSE),0),0)</f>
        <v>0</v>
      </c>
      <c r="H385" s="131"/>
      <c r="I385" s="371">
        <f>IF(F385="I",IFERROR(VLOOKUP(C385,'BG 032021'!A:D,4,FALSE),0),0)</f>
        <v>0</v>
      </c>
      <c r="J385" s="131"/>
      <c r="K385" s="139">
        <f>IF(F385="I",SUMIF('BG 2020'!B:B,Clasificaciones!C385,'BG 2020'!D:D),0)</f>
        <v>0</v>
      </c>
      <c r="L385" s="131"/>
      <c r="M385" s="371">
        <f>IF(F385="I",SUMIF('BG 2020'!B:B,Clasificaciones!C385,'BG 2020'!E:E),0)</f>
        <v>0</v>
      </c>
      <c r="N385" s="131"/>
      <c r="O385" s="139">
        <f>IF(F385="I",SUMIF('EERR 032020'!G:G,Clasificaciones!C385,'EERR 032020'!D:D),0)</f>
        <v>0</v>
      </c>
      <c r="P385" s="131"/>
      <c r="Q385" s="371">
        <f>IF(F385="I",SUMIF('EERR 032020'!G:G,Clasificaciones!C385,'EERR 032020'!E:E),0)</f>
        <v>0</v>
      </c>
    </row>
    <row r="386" spans="1:17" s="132" customFormat="1" ht="12" customHeight="1">
      <c r="A386" s="128" t="s">
        <v>3</v>
      </c>
      <c r="B386" s="128"/>
      <c r="C386" s="129">
        <v>12806</v>
      </c>
      <c r="D386" s="342" t="s">
        <v>1239</v>
      </c>
      <c r="E386" s="130" t="s">
        <v>6</v>
      </c>
      <c r="F386" s="130" t="s">
        <v>349</v>
      </c>
      <c r="G386" s="139">
        <f>IF(F386="I",IFERROR(VLOOKUP(C386,'BG 032021'!A:C,3,FALSE),0),0)</f>
        <v>0</v>
      </c>
      <c r="H386" s="131"/>
      <c r="I386" s="371">
        <f>IF(F386="I",IFERROR(VLOOKUP(C386,'BG 032021'!A:D,4,FALSE),0),0)</f>
        <v>0</v>
      </c>
      <c r="J386" s="131"/>
      <c r="K386" s="139">
        <f>IF(F386="I",SUMIF('BG 2020'!B:B,Clasificaciones!C386,'BG 2020'!D:D),0)</f>
        <v>0</v>
      </c>
      <c r="L386" s="131"/>
      <c r="M386" s="371">
        <f>IF(F386="I",SUMIF('BG 2020'!B:B,Clasificaciones!C386,'BG 2020'!E:E),0)</f>
        <v>0</v>
      </c>
      <c r="N386" s="131"/>
      <c r="O386" s="139">
        <f>IF(F386="I",SUMIF('EERR 032020'!G:G,Clasificaciones!C386,'EERR 032020'!D:D),0)</f>
        <v>0</v>
      </c>
      <c r="P386" s="131"/>
      <c r="Q386" s="371">
        <f>IF(F386="I",SUMIF('EERR 032020'!G:G,Clasificaciones!C386,'EERR 032020'!E:E),0)</f>
        <v>0</v>
      </c>
    </row>
    <row r="387" spans="1:17" s="132" customFormat="1" ht="12" customHeight="1">
      <c r="A387" s="128" t="s">
        <v>3</v>
      </c>
      <c r="B387" s="128" t="s">
        <v>19</v>
      </c>
      <c r="C387" s="129">
        <v>12807</v>
      </c>
      <c r="D387" s="342" t="s">
        <v>940</v>
      </c>
      <c r="E387" s="130" t="s">
        <v>6</v>
      </c>
      <c r="F387" s="130" t="s">
        <v>349</v>
      </c>
      <c r="G387" s="139">
        <f>IF(F387="I",IFERROR(VLOOKUP(C387,'BG 032021'!A:C,3,FALSE),0),0)</f>
        <v>21221667</v>
      </c>
      <c r="H387" s="131"/>
      <c r="I387" s="371">
        <f>IF(F387="I",IFERROR(VLOOKUP(C387,'BG 032021'!A:D,4,FALSE),0),0)</f>
        <v>3065.37</v>
      </c>
      <c r="J387" s="131"/>
      <c r="K387" s="139">
        <f>IF(F387="I",SUMIF('BG 2020'!B:B,Clasificaciones!C387,'BG 2020'!D:D),0)</f>
        <v>0</v>
      </c>
      <c r="L387" s="131"/>
      <c r="M387" s="371">
        <f>IF(F387="I",SUMIF('BG 2020'!B:B,Clasificaciones!C387,'BG 2020'!E:E),0)</f>
        <v>0</v>
      </c>
      <c r="N387" s="131"/>
      <c r="O387" s="139">
        <f>IF(F387="I",SUMIF('EERR 032020'!G:G,Clasificaciones!C387,'EERR 032020'!D:D),0)</f>
        <v>0</v>
      </c>
      <c r="P387" s="131"/>
      <c r="Q387" s="371">
        <f>IF(F387="I",SUMIF('EERR 032020'!G:G,Clasificaciones!C387,'EERR 032020'!E:E),0)</f>
        <v>0</v>
      </c>
    </row>
    <row r="388" spans="1:17" s="132" customFormat="1" ht="12" customHeight="1">
      <c r="A388" s="128" t="s">
        <v>3</v>
      </c>
      <c r="B388" s="128"/>
      <c r="C388" s="129">
        <v>12820</v>
      </c>
      <c r="D388" s="342" t="s">
        <v>941</v>
      </c>
      <c r="E388" s="130" t="s">
        <v>6</v>
      </c>
      <c r="F388" s="130" t="s">
        <v>348</v>
      </c>
      <c r="G388" s="139">
        <f>IF(F388="I",IFERROR(VLOOKUP(C388,'BG 032021'!A:C,3,FALSE),0),0)</f>
        <v>0</v>
      </c>
      <c r="H388" s="131"/>
      <c r="I388" s="371">
        <f>IF(F388="I",IFERROR(VLOOKUP(C388,'BG 032021'!A:D,4,FALSE),0),0)</f>
        <v>0</v>
      </c>
      <c r="J388" s="131"/>
      <c r="K388" s="139">
        <f>IF(F388="I",SUMIF('BG 2020'!B:B,Clasificaciones!C388,'BG 2020'!D:D),0)</f>
        <v>0</v>
      </c>
      <c r="L388" s="131"/>
      <c r="M388" s="371">
        <f>IF(F388="I",SUMIF('BG 2020'!B:B,Clasificaciones!C388,'BG 2020'!E:E),0)</f>
        <v>0</v>
      </c>
      <c r="N388" s="131"/>
      <c r="O388" s="139">
        <f>IF(F388="I",SUMIF('EERR 032020'!G:G,Clasificaciones!C388,'EERR 032020'!D:D),0)</f>
        <v>0</v>
      </c>
      <c r="P388" s="131"/>
      <c r="Q388" s="371">
        <f>IF(F388="I",SUMIF('EERR 032020'!G:G,Clasificaciones!C388,'EERR 032020'!E:E),0)</f>
        <v>0</v>
      </c>
    </row>
    <row r="389" spans="1:17" s="132" customFormat="1" ht="12" customHeight="1">
      <c r="A389" s="128" t="s">
        <v>3</v>
      </c>
      <c r="B389" s="128" t="s">
        <v>705</v>
      </c>
      <c r="C389" s="129">
        <v>1282001</v>
      </c>
      <c r="D389" s="342" t="s">
        <v>94</v>
      </c>
      <c r="E389" s="130" t="s">
        <v>6</v>
      </c>
      <c r="F389" s="130" t="s">
        <v>349</v>
      </c>
      <c r="G389" s="139">
        <f>IF(F389="I",IFERROR(VLOOKUP(C389,'BG 032021'!A:C,3,FALSE),0),0)</f>
        <v>-10504479</v>
      </c>
      <c r="H389" s="131"/>
      <c r="I389" s="371">
        <f>IF(F389="I",IFERROR(VLOOKUP(C389,'BG 032021'!A:D,4,FALSE),0),0)</f>
        <v>-1635.66</v>
      </c>
      <c r="J389" s="131"/>
      <c r="K389" s="139">
        <f>IF(F389="I",SUMIF('BG 2020'!B:B,Clasificaciones!C389,'BG 2020'!D:D),0)</f>
        <v>-994992</v>
      </c>
      <c r="L389" s="131"/>
      <c r="M389" s="371">
        <f>IF(F389="I",SUMIF('BG 2020'!B:B,Clasificaciones!C389,'BG 2020'!E:E),0)</f>
        <v>-209.76</v>
      </c>
      <c r="N389" s="131"/>
      <c r="O389" s="139">
        <f>IF(F389="I",SUMIF('EERR 032020'!G:G,Clasificaciones!C389,'EERR 032020'!D:D),0)</f>
        <v>0</v>
      </c>
      <c r="P389" s="131"/>
      <c r="Q389" s="371">
        <f>IF(F389="I",SUMIF('EERR 032020'!G:G,Clasificaciones!C389,'EERR 032020'!E:E),0)</f>
        <v>0</v>
      </c>
    </row>
    <row r="390" spans="1:17" s="132" customFormat="1" ht="12" customHeight="1">
      <c r="A390" s="128" t="s">
        <v>3</v>
      </c>
      <c r="B390" s="128" t="s">
        <v>705</v>
      </c>
      <c r="C390" s="129">
        <v>1282002</v>
      </c>
      <c r="D390" s="342" t="s">
        <v>95</v>
      </c>
      <c r="E390" s="130" t="s">
        <v>6</v>
      </c>
      <c r="F390" s="130" t="s">
        <v>349</v>
      </c>
      <c r="G390" s="139">
        <f>IF(F390="I",IFERROR(VLOOKUP(C390,'BG 032021'!A:C,3,FALSE),0),0)</f>
        <v>-1920009</v>
      </c>
      <c r="H390" s="131"/>
      <c r="I390" s="371">
        <f>IF(F390="I",IFERROR(VLOOKUP(C390,'BG 032021'!A:D,4,FALSE),0),0)</f>
        <v>-324.18</v>
      </c>
      <c r="J390" s="131"/>
      <c r="K390" s="139">
        <f>IF(F390="I",SUMIF('BG 2020'!B:B,Clasificaciones!C390,'BG 2020'!D:D),0)</f>
        <v>-1600008</v>
      </c>
      <c r="L390" s="131"/>
      <c r="M390" s="371">
        <f>IF(F390="I",SUMIF('BG 2020'!B:B,Clasificaciones!C390,'BG 2020'!E:E),0)</f>
        <v>-269.64</v>
      </c>
      <c r="N390" s="131"/>
      <c r="O390" s="139">
        <f>IF(F390="I",SUMIF('EERR 032020'!G:G,Clasificaciones!C390,'EERR 032020'!D:D),0)</f>
        <v>0</v>
      </c>
      <c r="P390" s="131"/>
      <c r="Q390" s="371">
        <f>IF(F390="I",SUMIF('EERR 032020'!G:G,Clasificaciones!C390,'EERR 032020'!E:E),0)</f>
        <v>0</v>
      </c>
    </row>
    <row r="391" spans="1:17" s="132" customFormat="1" ht="12" customHeight="1">
      <c r="A391" s="128" t="s">
        <v>3</v>
      </c>
      <c r="B391" s="128" t="s">
        <v>706</v>
      </c>
      <c r="C391" s="129">
        <v>1282003</v>
      </c>
      <c r="D391" s="342" t="s">
        <v>170</v>
      </c>
      <c r="E391" s="130" t="s">
        <v>6</v>
      </c>
      <c r="F391" s="130" t="s">
        <v>349</v>
      </c>
      <c r="G391" s="139">
        <f>IF(F391="I",IFERROR(VLOOKUP(C391,'BG 032021'!A:C,3,FALSE),0),0)</f>
        <v>-37865840</v>
      </c>
      <c r="H391" s="131"/>
      <c r="I391" s="371">
        <f>IF(F391="I",IFERROR(VLOOKUP(C391,'BG 032021'!A:D,4,FALSE),0),0)</f>
        <v>-6336.58</v>
      </c>
      <c r="J391" s="131"/>
      <c r="K391" s="139">
        <f>IF(F391="I",SUMIF('BG 2020'!B:B,Clasificaciones!C391,'BG 2020'!D:D),0)</f>
        <v>-36056876</v>
      </c>
      <c r="L391" s="131"/>
      <c r="M391" s="371">
        <f>IF(F391="I",SUMIF('BG 2020'!B:B,Clasificaciones!C391,'BG 2020'!E:E),0)</f>
        <v>-6033.58</v>
      </c>
      <c r="N391" s="131"/>
      <c r="O391" s="139">
        <f>IF(F391="I",SUMIF('EERR 032020'!G:G,Clasificaciones!C391,'EERR 032020'!D:D),0)</f>
        <v>0</v>
      </c>
      <c r="P391" s="131"/>
      <c r="Q391" s="371">
        <f>IF(F391="I",SUMIF('EERR 032020'!G:G,Clasificaciones!C391,'EERR 032020'!E:E),0)</f>
        <v>0</v>
      </c>
    </row>
    <row r="392" spans="1:17" s="132" customFormat="1" ht="12" customHeight="1">
      <c r="A392" s="128" t="s">
        <v>3</v>
      </c>
      <c r="B392" s="128" t="s">
        <v>705</v>
      </c>
      <c r="C392" s="129">
        <v>1282004</v>
      </c>
      <c r="D392" s="342" t="s">
        <v>942</v>
      </c>
      <c r="E392" s="130" t="s">
        <v>6</v>
      </c>
      <c r="F392" s="130" t="s">
        <v>349</v>
      </c>
      <c r="G392" s="139">
        <f>IF(F392="I",IFERROR(VLOOKUP(C392,'BG 032021'!A:C,3,FALSE),0),0)</f>
        <v>-159469221</v>
      </c>
      <c r="H392" s="131"/>
      <c r="I392" s="371">
        <f>IF(F392="I",IFERROR(VLOOKUP(C392,'BG 032021'!A:D,4,FALSE),0),0)</f>
        <v>-26008.29</v>
      </c>
      <c r="J392" s="131"/>
      <c r="K392" s="139">
        <f>IF(F392="I",SUMIF('BG 2020'!B:B,Clasificaciones!C392,'BG 2020'!D:D),0)</f>
        <v>-126222828</v>
      </c>
      <c r="L392" s="131"/>
      <c r="M392" s="371">
        <f>IF(F392="I",SUMIF('BG 2020'!B:B,Clasificaciones!C392,'BG 2020'!E:E),0)</f>
        <v>-20601.72</v>
      </c>
      <c r="N392" s="131"/>
      <c r="O392" s="139">
        <f>IF(F392="I",SUMIF('EERR 032020'!G:G,Clasificaciones!C392,'EERR 032020'!D:D),0)</f>
        <v>0</v>
      </c>
      <c r="P392" s="131"/>
      <c r="Q392" s="371">
        <f>IF(F392="I",SUMIF('EERR 032020'!G:G,Clasificaciones!C392,'EERR 032020'!E:E),0)</f>
        <v>0</v>
      </c>
    </row>
    <row r="393" spans="1:17" s="132" customFormat="1" ht="12" customHeight="1">
      <c r="A393" s="128" t="s">
        <v>3</v>
      </c>
      <c r="B393" s="128"/>
      <c r="C393" s="129">
        <v>1282005</v>
      </c>
      <c r="D393" s="342" t="s">
        <v>1239</v>
      </c>
      <c r="E393" s="130" t="s">
        <v>6</v>
      </c>
      <c r="F393" s="130" t="s">
        <v>349</v>
      </c>
      <c r="G393" s="139">
        <f>IF(F393="I",IFERROR(VLOOKUP(C393,'BG 032021'!A:C,3,FALSE),0),0)</f>
        <v>0</v>
      </c>
      <c r="H393" s="131"/>
      <c r="I393" s="371">
        <f>IF(F393="I",IFERROR(VLOOKUP(C393,'BG 032021'!A:D,4,FALSE),0),0)</f>
        <v>0</v>
      </c>
      <c r="J393" s="131"/>
      <c r="K393" s="139">
        <f>IF(F393="I",SUMIF('BG 2020'!B:B,Clasificaciones!C393,'BG 2020'!D:D),0)</f>
        <v>0</v>
      </c>
      <c r="L393" s="131"/>
      <c r="M393" s="371">
        <f>IF(F393="I",SUMIF('BG 2020'!B:B,Clasificaciones!C393,'BG 2020'!E:E),0)</f>
        <v>0</v>
      </c>
      <c r="N393" s="131"/>
      <c r="O393" s="139">
        <f>IF(F393="I",SUMIF('EERR 032020'!G:G,Clasificaciones!C393,'EERR 032020'!D:D),0)</f>
        <v>0</v>
      </c>
      <c r="P393" s="131"/>
      <c r="Q393" s="371">
        <f>IF(F393="I",SUMIF('EERR 032020'!G:G,Clasificaciones!C393,'EERR 032020'!E:E),0)</f>
        <v>0</v>
      </c>
    </row>
    <row r="394" spans="1:17" s="132" customFormat="1" ht="12" customHeight="1">
      <c r="A394" s="128" t="s">
        <v>8</v>
      </c>
      <c r="B394" s="128"/>
      <c r="C394" s="129">
        <v>2</v>
      </c>
      <c r="D394" s="342" t="s">
        <v>8</v>
      </c>
      <c r="E394" s="130" t="s">
        <v>6</v>
      </c>
      <c r="F394" s="130" t="s">
        <v>348</v>
      </c>
      <c r="G394" s="139">
        <f>IF(F394="I",IFERROR(VLOOKUP(C394,'BG 032021'!A:C,3,FALSE),0),0)</f>
        <v>0</v>
      </c>
      <c r="H394" s="131"/>
      <c r="I394" s="371">
        <f>IF(F394="I",IFERROR(VLOOKUP(C394,'BG 032021'!A:D,4,FALSE),0),0)</f>
        <v>0</v>
      </c>
      <c r="J394" s="131"/>
      <c r="K394" s="139">
        <f>IF(F394="I",SUMIF('BG 2020'!B:B,Clasificaciones!C394,'BG 2020'!D:D),0)</f>
        <v>0</v>
      </c>
      <c r="L394" s="131"/>
      <c r="M394" s="371">
        <f>IF(F394="I",SUMIF('BG 2020'!B:B,Clasificaciones!C394,'BG 2020'!E:E),0)</f>
        <v>0</v>
      </c>
      <c r="N394" s="131"/>
      <c r="O394" s="139">
        <f>IF(F394="I",SUMIF('EERR 032020'!G:G,Clasificaciones!C394,'EERR 032020'!D:D),0)</f>
        <v>0</v>
      </c>
      <c r="P394" s="131"/>
      <c r="Q394" s="371">
        <f>IF(F394="I",SUMIF('EERR 032020'!G:G,Clasificaciones!C394,'EERR 032020'!E:E),0)</f>
        <v>0</v>
      </c>
    </row>
    <row r="395" spans="1:17" s="132" customFormat="1" ht="12" customHeight="1">
      <c r="A395" s="128" t="s">
        <v>8</v>
      </c>
      <c r="B395" s="128"/>
      <c r="C395" s="129">
        <v>21</v>
      </c>
      <c r="D395" s="342" t="s">
        <v>9</v>
      </c>
      <c r="E395" s="130" t="s">
        <v>6</v>
      </c>
      <c r="F395" s="130" t="s">
        <v>348</v>
      </c>
      <c r="G395" s="139">
        <f>IF(F395="I",IFERROR(VLOOKUP(C395,'BG 032021'!A:C,3,FALSE),0),0)</f>
        <v>0</v>
      </c>
      <c r="H395" s="131"/>
      <c r="I395" s="371">
        <f>IF(F395="I",IFERROR(VLOOKUP(C395,'BG 032021'!A:D,4,FALSE),0),0)</f>
        <v>0</v>
      </c>
      <c r="J395" s="131"/>
      <c r="K395" s="139">
        <f>IF(F395="I",SUMIF('BG 2020'!B:B,Clasificaciones!C395,'BG 2020'!D:D),0)</f>
        <v>0</v>
      </c>
      <c r="L395" s="131"/>
      <c r="M395" s="371">
        <f>IF(F395="I",SUMIF('BG 2020'!B:B,Clasificaciones!C395,'BG 2020'!E:E),0)</f>
        <v>0</v>
      </c>
      <c r="N395" s="131"/>
      <c r="O395" s="139">
        <f>IF(F395="I",SUMIF('EERR 032020'!G:G,Clasificaciones!C395,'EERR 032020'!D:D),0)</f>
        <v>0</v>
      </c>
      <c r="P395" s="131"/>
      <c r="Q395" s="371">
        <f>IF(F395="I",SUMIF('EERR 032020'!G:G,Clasificaciones!C395,'EERR 032020'!E:E),0)</f>
        <v>0</v>
      </c>
    </row>
    <row r="396" spans="1:17" s="132" customFormat="1" ht="12" customHeight="1">
      <c r="A396" s="128" t="s">
        <v>8</v>
      </c>
      <c r="B396" s="128"/>
      <c r="C396" s="129">
        <v>211</v>
      </c>
      <c r="D396" s="342" t="s">
        <v>943</v>
      </c>
      <c r="E396" s="130" t="s">
        <v>6</v>
      </c>
      <c r="F396" s="130" t="s">
        <v>348</v>
      </c>
      <c r="G396" s="139">
        <f>IF(F396="I",IFERROR(VLOOKUP(C396,'BG 032021'!A:C,3,FALSE),0),0)</f>
        <v>0</v>
      </c>
      <c r="H396" s="131"/>
      <c r="I396" s="371">
        <f>IF(F396="I",IFERROR(VLOOKUP(C396,'BG 032021'!A:D,4,FALSE),0),0)</f>
        <v>0</v>
      </c>
      <c r="J396" s="131"/>
      <c r="K396" s="139">
        <f>IF(F396="I",SUMIF('BG 2020'!B:B,Clasificaciones!C396,'BG 2020'!D:D),0)</f>
        <v>0</v>
      </c>
      <c r="L396" s="131"/>
      <c r="M396" s="371">
        <f>IF(F396="I",SUMIF('BG 2020'!B:B,Clasificaciones!C396,'BG 2020'!E:E),0)</f>
        <v>0</v>
      </c>
      <c r="N396" s="131"/>
      <c r="O396" s="139">
        <f>IF(F396="I",SUMIF('EERR 032020'!G:G,Clasificaciones!C396,'EERR 032020'!D:D),0)</f>
        <v>0</v>
      </c>
      <c r="P396" s="131"/>
      <c r="Q396" s="371">
        <f>IF(F396="I",SUMIF('EERR 032020'!G:G,Clasificaciones!C396,'EERR 032020'!E:E),0)</f>
        <v>0</v>
      </c>
    </row>
    <row r="397" spans="1:17" s="132" customFormat="1" ht="12" customHeight="1">
      <c r="A397" s="128" t="s">
        <v>8</v>
      </c>
      <c r="B397" s="128"/>
      <c r="C397" s="129">
        <v>21101</v>
      </c>
      <c r="D397" s="342" t="s">
        <v>944</v>
      </c>
      <c r="E397" s="130" t="s">
        <v>6</v>
      </c>
      <c r="F397" s="130" t="s">
        <v>348</v>
      </c>
      <c r="G397" s="139">
        <f>IF(F397="I",IFERROR(VLOOKUP(C397,'BG 032021'!A:C,3,FALSE),0),0)</f>
        <v>0</v>
      </c>
      <c r="H397" s="131"/>
      <c r="I397" s="371">
        <f>IF(F397="I",IFERROR(VLOOKUP(C397,'BG 032021'!A:D,4,FALSE),0),0)</f>
        <v>0</v>
      </c>
      <c r="J397" s="131"/>
      <c r="K397" s="139">
        <f>IF(F397="I",SUMIF('BG 2020'!B:B,Clasificaciones!C397,'BG 2020'!D:D),0)</f>
        <v>0</v>
      </c>
      <c r="L397" s="131"/>
      <c r="M397" s="371">
        <f>IF(F397="I",SUMIF('BG 2020'!B:B,Clasificaciones!C397,'BG 2020'!E:E),0)</f>
        <v>0</v>
      </c>
      <c r="N397" s="131"/>
      <c r="O397" s="139">
        <f>IF(F397="I",SUMIF('EERR 032020'!G:G,Clasificaciones!C397,'EERR 032020'!D:D),0)</f>
        <v>0</v>
      </c>
      <c r="P397" s="131"/>
      <c r="Q397" s="371">
        <f>IF(F397="I",SUMIF('EERR 032020'!G:G,Clasificaciones!C397,'EERR 032020'!E:E),0)</f>
        <v>0</v>
      </c>
    </row>
    <row r="398" spans="1:17" s="132" customFormat="1" ht="12" customHeight="1">
      <c r="A398" s="128" t="s">
        <v>8</v>
      </c>
      <c r="B398" s="128"/>
      <c r="C398" s="129">
        <v>2110101</v>
      </c>
      <c r="D398" s="342" t="s">
        <v>670</v>
      </c>
      <c r="E398" s="130" t="s">
        <v>6</v>
      </c>
      <c r="F398" s="130" t="s">
        <v>348</v>
      </c>
      <c r="G398" s="139">
        <f>IF(F398="I",IFERROR(VLOOKUP(C398,'BG 032021'!A:C,3,FALSE),0),0)</f>
        <v>0</v>
      </c>
      <c r="H398" s="131"/>
      <c r="I398" s="371">
        <f>IF(F398="I",IFERROR(VLOOKUP(C398,'BG 032021'!A:D,4,FALSE),0),0)</f>
        <v>0</v>
      </c>
      <c r="J398" s="131"/>
      <c r="K398" s="139">
        <f>IF(F398="I",SUMIF('BG 2020'!B:B,Clasificaciones!C398,'BG 2020'!D:D),0)</f>
        <v>0</v>
      </c>
      <c r="L398" s="131"/>
      <c r="M398" s="371">
        <f>IF(F398="I",SUMIF('BG 2020'!B:B,Clasificaciones!C398,'BG 2020'!E:E),0)</f>
        <v>0</v>
      </c>
      <c r="N398" s="131"/>
      <c r="O398" s="139">
        <f>IF(F398="I",SUMIF('EERR 032020'!G:G,Clasificaciones!C398,'EERR 032020'!D:D),0)</f>
        <v>0</v>
      </c>
      <c r="P398" s="131"/>
      <c r="Q398" s="371">
        <f>IF(F398="I",SUMIF('EERR 032020'!G:G,Clasificaciones!C398,'EERR 032020'!E:E),0)</f>
        <v>0</v>
      </c>
    </row>
    <row r="399" spans="1:17" s="132" customFormat="1" ht="12" customHeight="1">
      <c r="A399" s="128" t="s">
        <v>8</v>
      </c>
      <c r="B399" s="128" t="s">
        <v>818</v>
      </c>
      <c r="C399" s="129">
        <v>211010101</v>
      </c>
      <c r="D399" s="342" t="s">
        <v>533</v>
      </c>
      <c r="E399" s="130" t="s">
        <v>6</v>
      </c>
      <c r="F399" s="130" t="s">
        <v>349</v>
      </c>
      <c r="G399" s="139">
        <f>IF(F399="I",IFERROR(VLOOKUP(C399,'BG 032021'!A:C,3,FALSE),0),0)</f>
        <v>311501681</v>
      </c>
      <c r="H399" s="131"/>
      <c r="I399" s="371">
        <f>IF(F399="I",IFERROR(VLOOKUP(C399,'BG 032021'!A:D,4,FALSE),0),0)</f>
        <v>49045.109999999404</v>
      </c>
      <c r="J399" s="131"/>
      <c r="K399" s="139">
        <f>IF(F399="I",SUMIF('BG 2020'!B:B,Clasificaciones!C399,'BG 2020'!D:D),0)</f>
        <v>20367047</v>
      </c>
      <c r="L399" s="131"/>
      <c r="M399" s="371">
        <f>IF(F399="I",SUMIF('BG 2020'!B:B,Clasificaciones!C399,'BG 2020'!E:E),0)</f>
        <v>2934.0400000000373</v>
      </c>
      <c r="N399" s="131"/>
      <c r="O399" s="139">
        <f>IF(F399="I",SUMIF('EERR 032020'!G:G,Clasificaciones!C399,'EERR 032020'!D:D),0)</f>
        <v>0</v>
      </c>
      <c r="P399" s="131"/>
      <c r="Q399" s="371">
        <f>IF(F399="I",SUMIF('EERR 032020'!G:G,Clasificaciones!C399,'EERR 032020'!E:E),0)</f>
        <v>0</v>
      </c>
    </row>
    <row r="400" spans="1:17" s="132" customFormat="1" ht="12" customHeight="1">
      <c r="A400" s="128" t="s">
        <v>8</v>
      </c>
      <c r="B400" s="128" t="s">
        <v>818</v>
      </c>
      <c r="C400" s="129">
        <v>211010102</v>
      </c>
      <c r="D400" s="342" t="s">
        <v>945</v>
      </c>
      <c r="E400" s="130" t="s">
        <v>231</v>
      </c>
      <c r="F400" s="130" t="s">
        <v>349</v>
      </c>
      <c r="G400" s="139">
        <f>IF(F400="I",IFERROR(VLOOKUP(C400,'BG 032021'!A:C,3,FALSE),0),0)</f>
        <v>185145080</v>
      </c>
      <c r="H400" s="131"/>
      <c r="I400" s="371">
        <f>IF(F400="I",IFERROR(VLOOKUP(C400,'BG 032021'!A:D,4,FALSE),0),0)</f>
        <v>29150.599999999627</v>
      </c>
      <c r="J400" s="131"/>
      <c r="K400" s="139">
        <f>IF(F400="I",SUMIF('BG 2020'!B:B,Clasificaciones!C400,'BG 2020'!D:D),0)</f>
        <v>0</v>
      </c>
      <c r="L400" s="131"/>
      <c r="M400" s="371">
        <f>IF(F400="I",SUMIF('BG 2020'!B:B,Clasificaciones!C400,'BG 2020'!E:E),0)</f>
        <v>0</v>
      </c>
      <c r="N400" s="131"/>
      <c r="O400" s="139">
        <f>IF(F400="I",SUMIF('EERR 032020'!G:G,Clasificaciones!C400,'EERR 032020'!D:D),0)</f>
        <v>0</v>
      </c>
      <c r="P400" s="131"/>
      <c r="Q400" s="371">
        <f>IF(F400="I",SUMIF('EERR 032020'!G:G,Clasificaciones!C400,'EERR 032020'!E:E),0)</f>
        <v>0</v>
      </c>
    </row>
    <row r="401" spans="1:17" s="132" customFormat="1" ht="12" customHeight="1">
      <c r="A401" s="128" t="s">
        <v>8</v>
      </c>
      <c r="B401" s="128"/>
      <c r="C401" s="129">
        <v>2110102</v>
      </c>
      <c r="D401" s="342" t="s">
        <v>1240</v>
      </c>
      <c r="E401" s="130" t="s">
        <v>6</v>
      </c>
      <c r="F401" s="130" t="s">
        <v>348</v>
      </c>
      <c r="G401" s="139">
        <f>IF(F401="I",IFERROR(VLOOKUP(C401,'BG 032021'!A:C,3,FALSE),0),0)</f>
        <v>0</v>
      </c>
      <c r="H401" s="131"/>
      <c r="I401" s="371">
        <f>IF(F401="I",IFERROR(VLOOKUP(C401,'BG 032021'!A:D,4,FALSE),0),0)</f>
        <v>0</v>
      </c>
      <c r="J401" s="131"/>
      <c r="K401" s="139">
        <f>IF(F401="I",SUMIF('BG 2020'!B:B,Clasificaciones!C401,'BG 2020'!D:D),0)</f>
        <v>0</v>
      </c>
      <c r="L401" s="131"/>
      <c r="M401" s="371">
        <f>IF(F401="I",SUMIF('BG 2020'!B:B,Clasificaciones!C401,'BG 2020'!E:E),0)</f>
        <v>0</v>
      </c>
      <c r="N401" s="131"/>
      <c r="O401" s="139">
        <f>IF(F401="I",SUMIF('EERR 032020'!G:G,Clasificaciones!C401,'EERR 032020'!D:D),0)</f>
        <v>0</v>
      </c>
      <c r="P401" s="131"/>
      <c r="Q401" s="371">
        <f>IF(F401="I",SUMIF('EERR 032020'!G:G,Clasificaciones!C401,'EERR 032020'!E:E),0)</f>
        <v>0</v>
      </c>
    </row>
    <row r="402" spans="1:17" s="132" customFormat="1" ht="12" customHeight="1">
      <c r="A402" s="128" t="s">
        <v>8</v>
      </c>
      <c r="B402" s="128" t="s">
        <v>818</v>
      </c>
      <c r="C402" s="129">
        <v>211010201</v>
      </c>
      <c r="D402" s="342" t="s">
        <v>1241</v>
      </c>
      <c r="E402" s="130" t="s">
        <v>6</v>
      </c>
      <c r="F402" s="130" t="s">
        <v>349</v>
      </c>
      <c r="G402" s="139">
        <f>IF(F402="I",IFERROR(VLOOKUP(C402,'BG 032021'!A:C,3,FALSE),0),0)</f>
        <v>0</v>
      </c>
      <c r="H402" s="131"/>
      <c r="I402" s="371">
        <f>IF(F402="I",IFERROR(VLOOKUP(C402,'BG 032021'!A:D,4,FALSE),0),0)</f>
        <v>0</v>
      </c>
      <c r="J402" s="131"/>
      <c r="K402" s="139">
        <f>IF(F402="I",SUMIF('BG 2020'!B:B,Clasificaciones!C402,'BG 2020'!D:D),0)</f>
        <v>8975342</v>
      </c>
      <c r="L402" s="131"/>
      <c r="M402" s="371">
        <f>IF(F402="I",SUMIF('BG 2020'!B:B,Clasificaciones!C402,'BG 2020'!E:E),0)</f>
        <v>1292.9699999997392</v>
      </c>
      <c r="N402" s="131"/>
      <c r="O402" s="139">
        <f>IF(F402="I",SUMIF('EERR 032020'!G:G,Clasificaciones!C402,'EERR 032020'!D:D),0)</f>
        <v>0</v>
      </c>
      <c r="P402" s="131"/>
      <c r="Q402" s="371">
        <f>IF(F402="I",SUMIF('EERR 032020'!G:G,Clasificaciones!C402,'EERR 032020'!E:E),0)</f>
        <v>0</v>
      </c>
    </row>
    <row r="403" spans="1:17" s="132" customFormat="1" ht="12" customHeight="1">
      <c r="A403" s="128" t="s">
        <v>8</v>
      </c>
      <c r="B403" s="128"/>
      <c r="C403" s="129">
        <v>211010202</v>
      </c>
      <c r="D403" s="342" t="s">
        <v>1242</v>
      </c>
      <c r="E403" s="130" t="s">
        <v>231</v>
      </c>
      <c r="F403" s="130" t="s">
        <v>349</v>
      </c>
      <c r="G403" s="139">
        <f>IF(F403="I",IFERROR(VLOOKUP(C403,'BG 032021'!A:C,3,FALSE),0),0)</f>
        <v>0</v>
      </c>
      <c r="H403" s="131"/>
      <c r="I403" s="371">
        <f>IF(F403="I",IFERROR(VLOOKUP(C403,'BG 032021'!A:D,4,FALSE),0),0)</f>
        <v>0</v>
      </c>
      <c r="J403" s="131"/>
      <c r="K403" s="139">
        <f>IF(F403="I",SUMIF('BG 2020'!B:B,Clasificaciones!C403,'BG 2020'!D:D),0)</f>
        <v>0</v>
      </c>
      <c r="L403" s="131"/>
      <c r="M403" s="371">
        <f>IF(F403="I",SUMIF('BG 2020'!B:B,Clasificaciones!C403,'BG 2020'!E:E),0)</f>
        <v>0</v>
      </c>
      <c r="N403" s="131"/>
      <c r="O403" s="139">
        <f>IF(F403="I",SUMIF('EERR 032020'!G:G,Clasificaciones!C403,'EERR 032020'!D:D),0)</f>
        <v>0</v>
      </c>
      <c r="P403" s="131"/>
      <c r="Q403" s="371">
        <f>IF(F403="I",SUMIF('EERR 032020'!G:G,Clasificaciones!C403,'EERR 032020'!E:E),0)</f>
        <v>0</v>
      </c>
    </row>
    <row r="404" spans="1:17" s="132" customFormat="1" ht="12" customHeight="1">
      <c r="A404" s="128" t="s">
        <v>8</v>
      </c>
      <c r="B404" s="128"/>
      <c r="C404" s="129">
        <v>2110103</v>
      </c>
      <c r="D404" s="342" t="s">
        <v>946</v>
      </c>
      <c r="E404" s="130" t="s">
        <v>6</v>
      </c>
      <c r="F404" s="130" t="s">
        <v>348</v>
      </c>
      <c r="G404" s="139">
        <f>IF(F404="I",IFERROR(VLOOKUP(C404,'BG 032021'!A:C,3,FALSE),0),0)</f>
        <v>0</v>
      </c>
      <c r="H404" s="131"/>
      <c r="I404" s="371">
        <f>IF(F404="I",IFERROR(VLOOKUP(C404,'BG 032021'!A:D,4,FALSE),0),0)</f>
        <v>0</v>
      </c>
      <c r="J404" s="131"/>
      <c r="K404" s="139">
        <f>IF(F404="I",SUMIF('BG 2020'!B:B,Clasificaciones!C404,'BG 2020'!D:D),0)</f>
        <v>0</v>
      </c>
      <c r="L404" s="131"/>
      <c r="M404" s="371">
        <f>IF(F404="I",SUMIF('BG 2020'!B:B,Clasificaciones!C404,'BG 2020'!E:E),0)</f>
        <v>0</v>
      </c>
      <c r="N404" s="131"/>
      <c r="O404" s="139">
        <f>IF(F404="I",SUMIF('EERR 032020'!G:G,Clasificaciones!C404,'EERR 032020'!D:D),0)</f>
        <v>0</v>
      </c>
      <c r="P404" s="131"/>
      <c r="Q404" s="371">
        <f>IF(F404="I",SUMIF('EERR 032020'!G:G,Clasificaciones!C404,'EERR 032020'!E:E),0)</f>
        <v>0</v>
      </c>
    </row>
    <row r="405" spans="1:17" s="132" customFormat="1" ht="12" customHeight="1">
      <c r="A405" s="128" t="s">
        <v>8</v>
      </c>
      <c r="B405" s="128" t="s">
        <v>818</v>
      </c>
      <c r="C405" s="129">
        <v>211010301</v>
      </c>
      <c r="D405" s="342" t="s">
        <v>947</v>
      </c>
      <c r="E405" s="130" t="s">
        <v>6</v>
      </c>
      <c r="F405" s="130" t="s">
        <v>349</v>
      </c>
      <c r="G405" s="139">
        <f>IF(F405="I",IFERROR(VLOOKUP(C405,'BG 032021'!A:C,3,FALSE),0),0)</f>
        <v>24821009</v>
      </c>
      <c r="H405" s="131"/>
      <c r="I405" s="371">
        <f>IF(F405="I",IFERROR(VLOOKUP(C405,'BG 032021'!A:D,4,FALSE),0),0)</f>
        <v>3907.9999999999995</v>
      </c>
      <c r="J405" s="131"/>
      <c r="K405" s="139">
        <f>IF(F405="I",SUMIF('BG 2020'!B:B,Clasificaciones!C405,'BG 2020'!D:D),0)</f>
        <v>8705788</v>
      </c>
      <c r="L405" s="131"/>
      <c r="M405" s="371">
        <f>IF(F405="I",SUMIF('BG 2020'!B:B,Clasificaciones!C405,'BG 2020'!E:E),0)</f>
        <v>1254.1399999999999</v>
      </c>
      <c r="N405" s="131"/>
      <c r="O405" s="139">
        <f>IF(F405="I",SUMIF('EERR 032020'!G:G,Clasificaciones!C405,'EERR 032020'!D:D),0)</f>
        <v>0</v>
      </c>
      <c r="P405" s="131"/>
      <c r="Q405" s="371">
        <f>IF(F405="I",SUMIF('EERR 032020'!G:G,Clasificaciones!C405,'EERR 032020'!E:E),0)</f>
        <v>0</v>
      </c>
    </row>
    <row r="406" spans="1:17" s="132" customFormat="1" ht="12" customHeight="1">
      <c r="A406" s="128" t="s">
        <v>8</v>
      </c>
      <c r="B406" s="128" t="s">
        <v>818</v>
      </c>
      <c r="C406" s="129">
        <v>211010302</v>
      </c>
      <c r="D406" s="342" t="s">
        <v>534</v>
      </c>
      <c r="E406" s="130" t="s">
        <v>231</v>
      </c>
      <c r="F406" s="130" t="s">
        <v>349</v>
      </c>
      <c r="G406" s="139">
        <f>IF(F406="I",IFERROR(VLOOKUP(C406,'BG 032021'!A:C,3,FALSE),0),0)</f>
        <v>9738367</v>
      </c>
      <c r="H406" s="131"/>
      <c r="I406" s="371">
        <f>IF(F406="I",IFERROR(VLOOKUP(C406,'BG 032021'!A:D,4,FALSE),0),0)</f>
        <v>1533.28</v>
      </c>
      <c r="J406" s="131"/>
      <c r="K406" s="139">
        <f>IF(F406="I",SUMIF('BG 2020'!B:B,Clasificaciones!C406,'BG 2020'!D:D),0)</f>
        <v>1068598</v>
      </c>
      <c r="L406" s="131"/>
      <c r="M406" s="371">
        <f>IF(F406="I",SUMIF('BG 2020'!B:B,Clasificaciones!C406,'BG 2020'!E:E),0)</f>
        <v>153.94</v>
      </c>
      <c r="N406" s="131"/>
      <c r="O406" s="139">
        <f>IF(F406="I",SUMIF('EERR 032020'!G:G,Clasificaciones!C406,'EERR 032020'!D:D),0)</f>
        <v>0</v>
      </c>
      <c r="P406" s="131"/>
      <c r="Q406" s="371">
        <f>IF(F406="I",SUMIF('EERR 032020'!G:G,Clasificaciones!C406,'EERR 032020'!E:E),0)</f>
        <v>0</v>
      </c>
    </row>
    <row r="407" spans="1:17" s="132" customFormat="1" ht="12" customHeight="1">
      <c r="A407" s="128" t="s">
        <v>8</v>
      </c>
      <c r="B407" s="128"/>
      <c r="C407" s="129">
        <v>2110121</v>
      </c>
      <c r="D407" s="342" t="s">
        <v>1243</v>
      </c>
      <c r="E407" s="130" t="s">
        <v>6</v>
      </c>
      <c r="F407" s="130" t="s">
        <v>348</v>
      </c>
      <c r="G407" s="139">
        <f>IF(F407="I",IFERROR(VLOOKUP(C407,'BG 032021'!A:C,3,FALSE),0),0)</f>
        <v>0</v>
      </c>
      <c r="H407" s="131"/>
      <c r="I407" s="371">
        <f>IF(F407="I",IFERROR(VLOOKUP(C407,'BG 032021'!A:D,4,FALSE),0),0)</f>
        <v>0</v>
      </c>
      <c r="J407" s="131"/>
      <c r="K407" s="139">
        <f>IF(F407="I",SUMIF('BG 2020'!B:B,Clasificaciones!C407,'BG 2020'!D:D),0)</f>
        <v>0</v>
      </c>
      <c r="L407" s="131"/>
      <c r="M407" s="371">
        <f>IF(F407="I",SUMIF('BG 2020'!B:B,Clasificaciones!C407,'BG 2020'!E:E),0)</f>
        <v>0</v>
      </c>
      <c r="N407" s="131"/>
      <c r="O407" s="139">
        <f>IF(F407="I",SUMIF('EERR 032020'!G:G,Clasificaciones!C407,'EERR 032020'!D:D),0)</f>
        <v>0</v>
      </c>
      <c r="P407" s="131"/>
      <c r="Q407" s="371">
        <f>IF(F407="I",SUMIF('EERR 032020'!G:G,Clasificaciones!C407,'EERR 032020'!E:E),0)</f>
        <v>0</v>
      </c>
    </row>
    <row r="408" spans="1:17" s="132" customFormat="1" ht="12" customHeight="1">
      <c r="A408" s="128" t="s">
        <v>8</v>
      </c>
      <c r="B408" s="128"/>
      <c r="C408" s="129">
        <v>21103</v>
      </c>
      <c r="D408" s="342" t="s">
        <v>1244</v>
      </c>
      <c r="E408" s="130" t="s">
        <v>6</v>
      </c>
      <c r="F408" s="130" t="s">
        <v>348</v>
      </c>
      <c r="G408" s="139">
        <f>IF(F408="I",IFERROR(VLOOKUP(C408,'BG 032021'!A:C,3,FALSE),0),0)</f>
        <v>0</v>
      </c>
      <c r="H408" s="131"/>
      <c r="I408" s="371">
        <f>IF(F408="I",IFERROR(VLOOKUP(C408,'BG 032021'!A:D,4,FALSE),0),0)</f>
        <v>0</v>
      </c>
      <c r="J408" s="131"/>
      <c r="K408" s="139">
        <f>IF(F408="I",SUMIF('BG 2020'!B:B,Clasificaciones!C408,'BG 2020'!D:D),0)</f>
        <v>0</v>
      </c>
      <c r="L408" s="131"/>
      <c r="M408" s="371">
        <f>IF(F408="I",SUMIF('BG 2020'!B:B,Clasificaciones!C408,'BG 2020'!E:E),0)</f>
        <v>0</v>
      </c>
      <c r="N408" s="131"/>
      <c r="O408" s="139">
        <f>IF(F408="I",SUMIF('EERR 032020'!G:G,Clasificaciones!C408,'EERR 032020'!D:D),0)</f>
        <v>0</v>
      </c>
      <c r="P408" s="131"/>
      <c r="Q408" s="371">
        <f>IF(F408="I",SUMIF('EERR 032020'!G:G,Clasificaciones!C408,'EERR 032020'!E:E),0)</f>
        <v>0</v>
      </c>
    </row>
    <row r="409" spans="1:17" s="132" customFormat="1" ht="12" customHeight="1">
      <c r="A409" s="128" t="s">
        <v>8</v>
      </c>
      <c r="B409" s="128"/>
      <c r="C409" s="129">
        <v>211030101</v>
      </c>
      <c r="D409" s="342" t="s">
        <v>1244</v>
      </c>
      <c r="E409" s="130" t="s">
        <v>6</v>
      </c>
      <c r="F409" s="130" t="s">
        <v>349</v>
      </c>
      <c r="G409" s="139">
        <f>IF(F409="I",IFERROR(VLOOKUP(C409,'BG 032021'!A:C,3,FALSE),0),0)</f>
        <v>0</v>
      </c>
      <c r="H409" s="131"/>
      <c r="I409" s="371">
        <f>IF(F409="I",IFERROR(VLOOKUP(C409,'BG 032021'!A:D,4,FALSE),0),0)</f>
        <v>0</v>
      </c>
      <c r="J409" s="131"/>
      <c r="K409" s="139">
        <f>IF(F409="I",SUMIF('BG 2020'!B:B,Clasificaciones!C409,'BG 2020'!D:D),0)</f>
        <v>0</v>
      </c>
      <c r="L409" s="131"/>
      <c r="M409" s="371">
        <f>IF(F409="I",SUMIF('BG 2020'!B:B,Clasificaciones!C409,'BG 2020'!E:E),0)</f>
        <v>0</v>
      </c>
      <c r="N409" s="131"/>
      <c r="O409" s="139">
        <f>IF(F409="I",SUMIF('EERR 032020'!G:G,Clasificaciones!C409,'EERR 032020'!D:D),0)</f>
        <v>0</v>
      </c>
      <c r="P409" s="131"/>
      <c r="Q409" s="371">
        <f>IF(F409="I",SUMIF('EERR 032020'!G:G,Clasificaciones!C409,'EERR 032020'!E:E),0)</f>
        <v>0</v>
      </c>
    </row>
    <row r="410" spans="1:17" s="132" customFormat="1" ht="12" customHeight="1">
      <c r="A410" s="128" t="s">
        <v>8</v>
      </c>
      <c r="B410" s="128"/>
      <c r="C410" s="129">
        <v>211030102</v>
      </c>
      <c r="D410" s="342" t="s">
        <v>1244</v>
      </c>
      <c r="E410" s="130" t="s">
        <v>231</v>
      </c>
      <c r="F410" s="130" t="s">
        <v>349</v>
      </c>
      <c r="G410" s="139">
        <f>IF(F410="I",IFERROR(VLOOKUP(C410,'BG 032021'!A:C,3,FALSE),0),0)</f>
        <v>0</v>
      </c>
      <c r="H410" s="131"/>
      <c r="I410" s="371">
        <f>IF(F410="I",IFERROR(VLOOKUP(C410,'BG 032021'!A:D,4,FALSE),0),0)</f>
        <v>0</v>
      </c>
      <c r="J410" s="131"/>
      <c r="K410" s="139">
        <f>IF(F410="I",SUMIF('BG 2020'!B:B,Clasificaciones!C410,'BG 2020'!D:D),0)</f>
        <v>0</v>
      </c>
      <c r="L410" s="131"/>
      <c r="M410" s="371">
        <f>IF(F410="I",SUMIF('BG 2020'!B:B,Clasificaciones!C410,'BG 2020'!E:E),0)</f>
        <v>0</v>
      </c>
      <c r="N410" s="131"/>
      <c r="O410" s="139">
        <f>IF(F410="I",SUMIF('EERR 032020'!G:G,Clasificaciones!C410,'EERR 032020'!D:D),0)</f>
        <v>0</v>
      </c>
      <c r="P410" s="131"/>
      <c r="Q410" s="371">
        <f>IF(F410="I",SUMIF('EERR 032020'!G:G,Clasificaciones!C410,'EERR 032020'!E:E),0)</f>
        <v>0</v>
      </c>
    </row>
    <row r="411" spans="1:17" s="132" customFormat="1" ht="12" customHeight="1">
      <c r="A411" s="128" t="s">
        <v>8</v>
      </c>
      <c r="B411" s="128"/>
      <c r="C411" s="129">
        <v>21104</v>
      </c>
      <c r="D411" s="342" t="s">
        <v>1245</v>
      </c>
      <c r="E411" s="130" t="s">
        <v>6</v>
      </c>
      <c r="F411" s="130" t="s">
        <v>349</v>
      </c>
      <c r="G411" s="139">
        <f>IF(F411="I",IFERROR(VLOOKUP(C411,'BG 032021'!A:C,3,FALSE),0),0)</f>
        <v>0</v>
      </c>
      <c r="H411" s="131"/>
      <c r="I411" s="371">
        <f>IF(F411="I",IFERROR(VLOOKUP(C411,'BG 032021'!A:D,4,FALSE),0),0)</f>
        <v>0</v>
      </c>
      <c r="J411" s="131"/>
      <c r="K411" s="139">
        <f>IF(F411="I",SUMIF('BG 2020'!B:B,Clasificaciones!C411,'BG 2020'!D:D),0)</f>
        <v>0</v>
      </c>
      <c r="L411" s="131"/>
      <c r="M411" s="371">
        <f>IF(F411="I",SUMIF('BG 2020'!B:B,Clasificaciones!C411,'BG 2020'!E:E),0)</f>
        <v>0</v>
      </c>
      <c r="N411" s="131"/>
      <c r="O411" s="139">
        <f>IF(F411="I",SUMIF('EERR 032020'!G:G,Clasificaciones!C411,'EERR 032020'!D:D),0)</f>
        <v>0</v>
      </c>
      <c r="P411" s="131"/>
      <c r="Q411" s="371">
        <f>IF(F411="I",SUMIF('EERR 032020'!G:G,Clasificaciones!C411,'EERR 032020'!E:E),0)</f>
        <v>0</v>
      </c>
    </row>
    <row r="412" spans="1:17" s="132" customFormat="1" ht="12" customHeight="1">
      <c r="A412" s="128" t="s">
        <v>8</v>
      </c>
      <c r="B412" s="128"/>
      <c r="C412" s="129">
        <v>21105</v>
      </c>
      <c r="D412" s="342" t="s">
        <v>1246</v>
      </c>
      <c r="E412" s="130" t="s">
        <v>6</v>
      </c>
      <c r="F412" s="130" t="s">
        <v>349</v>
      </c>
      <c r="G412" s="139">
        <f>IF(F412="I",IFERROR(VLOOKUP(C412,'BG 032021'!A:C,3,FALSE),0),0)</f>
        <v>0</v>
      </c>
      <c r="H412" s="131"/>
      <c r="I412" s="371">
        <f>IF(F412="I",IFERROR(VLOOKUP(C412,'BG 032021'!A:D,4,FALSE),0),0)</f>
        <v>0</v>
      </c>
      <c r="J412" s="131"/>
      <c r="K412" s="139">
        <f>IF(F412="I",SUMIF('BG 2020'!B:B,Clasificaciones!C412,'BG 2020'!D:D),0)</f>
        <v>0</v>
      </c>
      <c r="L412" s="131"/>
      <c r="M412" s="371">
        <f>IF(F412="I",SUMIF('BG 2020'!B:B,Clasificaciones!C412,'BG 2020'!E:E),0)</f>
        <v>0</v>
      </c>
      <c r="N412" s="131"/>
      <c r="O412" s="139">
        <f>IF(F412="I",SUMIF('EERR 032020'!G:G,Clasificaciones!C412,'EERR 032020'!D:D),0)</f>
        <v>0</v>
      </c>
      <c r="P412" s="131"/>
      <c r="Q412" s="371">
        <f>IF(F412="I",SUMIF('EERR 032020'!G:G,Clasificaciones!C412,'EERR 032020'!E:E),0)</f>
        <v>0</v>
      </c>
    </row>
    <row r="413" spans="1:17" s="132" customFormat="1" ht="12" customHeight="1">
      <c r="A413" s="128" t="s">
        <v>8</v>
      </c>
      <c r="B413" s="128"/>
      <c r="C413" s="129">
        <v>21106</v>
      </c>
      <c r="D413" s="342" t="s">
        <v>354</v>
      </c>
      <c r="E413" s="130" t="s">
        <v>6</v>
      </c>
      <c r="F413" s="130" t="s">
        <v>348</v>
      </c>
      <c r="G413" s="139">
        <f>IF(F413="I",IFERROR(VLOOKUP(C413,'BG 032021'!A:C,3,FALSE),0),0)</f>
        <v>0</v>
      </c>
      <c r="H413" s="131"/>
      <c r="I413" s="371">
        <f>IF(F413="I",IFERROR(VLOOKUP(C413,'BG 032021'!A:D,4,FALSE),0),0)</f>
        <v>0</v>
      </c>
      <c r="J413" s="131"/>
      <c r="K413" s="139">
        <f>IF(F413="I",SUMIF('BG 2020'!B:B,Clasificaciones!C413,'BG 2020'!D:D),0)</f>
        <v>0</v>
      </c>
      <c r="L413" s="131"/>
      <c r="M413" s="371">
        <f>IF(F413="I",SUMIF('BG 2020'!B:B,Clasificaciones!C413,'BG 2020'!E:E),0)</f>
        <v>0</v>
      </c>
      <c r="N413" s="131"/>
      <c r="O413" s="139">
        <f>IF(F413="I",SUMIF('EERR 032020'!G:G,Clasificaciones!C413,'EERR 032020'!D:D),0)</f>
        <v>0</v>
      </c>
      <c r="P413" s="131"/>
      <c r="Q413" s="371">
        <f>IF(F413="I",SUMIF('EERR 032020'!G:G,Clasificaciones!C413,'EERR 032020'!E:E),0)</f>
        <v>0</v>
      </c>
    </row>
    <row r="414" spans="1:17" s="132" customFormat="1" ht="12" customHeight="1">
      <c r="A414" s="128" t="s">
        <v>8</v>
      </c>
      <c r="B414" s="128"/>
      <c r="C414" s="129">
        <v>2110601</v>
      </c>
      <c r="D414" s="342" t="s">
        <v>1247</v>
      </c>
      <c r="E414" s="130" t="s">
        <v>6</v>
      </c>
      <c r="F414" s="130" t="s">
        <v>349</v>
      </c>
      <c r="G414" s="139">
        <f>IF(F414="I",IFERROR(VLOOKUP(C414,'BG 032021'!A:C,3,FALSE),0),0)</f>
        <v>0</v>
      </c>
      <c r="H414" s="131"/>
      <c r="I414" s="371">
        <f>IF(F414="I",IFERROR(VLOOKUP(C414,'BG 032021'!A:D,4,FALSE),0),0)</f>
        <v>0</v>
      </c>
      <c r="J414" s="131"/>
      <c r="K414" s="139">
        <f>IF(F414="I",SUMIF('BG 2020'!B:B,Clasificaciones!C414,'BG 2020'!D:D),0)</f>
        <v>0</v>
      </c>
      <c r="L414" s="131"/>
      <c r="M414" s="371">
        <f>IF(F414="I",SUMIF('BG 2020'!B:B,Clasificaciones!C414,'BG 2020'!E:E),0)</f>
        <v>0</v>
      </c>
      <c r="N414" s="131"/>
      <c r="O414" s="139">
        <f>IF(F414="I",SUMIF('EERR 032020'!G:G,Clasificaciones!C414,'EERR 032020'!D:D),0)</f>
        <v>0</v>
      </c>
      <c r="P414" s="131"/>
      <c r="Q414" s="371">
        <f>IF(F414="I",SUMIF('EERR 032020'!G:G,Clasificaciones!C414,'EERR 032020'!E:E),0)</f>
        <v>0</v>
      </c>
    </row>
    <row r="415" spans="1:17" s="132" customFormat="1" ht="12" customHeight="1">
      <c r="A415" s="128" t="s">
        <v>8</v>
      </c>
      <c r="B415" s="128"/>
      <c r="C415" s="129">
        <v>21107</v>
      </c>
      <c r="D415" s="342" t="s">
        <v>948</v>
      </c>
      <c r="E415" s="130" t="s">
        <v>6</v>
      </c>
      <c r="F415" s="130" t="s">
        <v>348</v>
      </c>
      <c r="G415" s="139">
        <f>IF(F415="I",IFERROR(VLOOKUP(C415,'BG 032021'!A:C,3,FALSE),0),0)</f>
        <v>0</v>
      </c>
      <c r="H415" s="131"/>
      <c r="I415" s="371">
        <f>IF(F415="I",IFERROR(VLOOKUP(C415,'BG 032021'!A:D,4,FALSE),0),0)</f>
        <v>0</v>
      </c>
      <c r="J415" s="131"/>
      <c r="K415" s="139">
        <f>IF(F415="I",SUMIF('BG 2020'!B:B,Clasificaciones!C415,'BG 2020'!D:D),0)</f>
        <v>0</v>
      </c>
      <c r="L415" s="131"/>
      <c r="M415" s="371">
        <f>IF(F415="I",SUMIF('BG 2020'!B:B,Clasificaciones!C415,'BG 2020'!E:E),0)</f>
        <v>0</v>
      </c>
      <c r="N415" s="131"/>
      <c r="O415" s="139">
        <f>IF(F415="I",SUMIF('EERR 032020'!G:G,Clasificaciones!C415,'EERR 032020'!D:D),0)</f>
        <v>0</v>
      </c>
      <c r="P415" s="131"/>
      <c r="Q415" s="371">
        <f>IF(F415="I",SUMIF('EERR 032020'!G:G,Clasificaciones!C415,'EERR 032020'!E:E),0)</f>
        <v>0</v>
      </c>
    </row>
    <row r="416" spans="1:17" s="132" customFormat="1" ht="12" customHeight="1">
      <c r="A416" s="128" t="s">
        <v>8</v>
      </c>
      <c r="B416" s="128" t="s">
        <v>354</v>
      </c>
      <c r="C416" s="129">
        <v>2110701</v>
      </c>
      <c r="D416" s="342" t="s">
        <v>949</v>
      </c>
      <c r="E416" s="130" t="s">
        <v>6</v>
      </c>
      <c r="F416" s="130" t="s">
        <v>349</v>
      </c>
      <c r="G416" s="139">
        <f>IF(F416="I",IFERROR(VLOOKUP(C416,'BG 032021'!A:C,3,FALSE),0),0)</f>
        <v>4408614</v>
      </c>
      <c r="H416" s="131"/>
      <c r="I416" s="371">
        <f>IF(F416="I",IFERROR(VLOOKUP(C416,'BG 032021'!A:D,4,FALSE),0),0)</f>
        <v>694.11999999999534</v>
      </c>
      <c r="J416" s="131"/>
      <c r="K416" s="139">
        <f>IF(F416="I",SUMIF('BG 2020'!B:B,Clasificaciones!C416,'BG 2020'!D:D),0)</f>
        <v>72104042</v>
      </c>
      <c r="L416" s="131"/>
      <c r="M416" s="371">
        <f>IF(F416="I",SUMIF('BG 2020'!B:B,Clasificaciones!C416,'BG 2020'!E:E),0)</f>
        <v>10387.159999999916</v>
      </c>
      <c r="N416" s="131"/>
      <c r="O416" s="139">
        <f>IF(F416="I",SUMIF('EERR 032020'!G:G,Clasificaciones!C416,'EERR 032020'!D:D),0)</f>
        <v>0</v>
      </c>
      <c r="P416" s="131"/>
      <c r="Q416" s="371">
        <f>IF(F416="I",SUMIF('EERR 032020'!G:G,Clasificaciones!C416,'EERR 032020'!E:E),0)</f>
        <v>0</v>
      </c>
    </row>
    <row r="417" spans="1:17" s="132" customFormat="1" ht="12" customHeight="1">
      <c r="A417" s="128" t="s">
        <v>8</v>
      </c>
      <c r="B417" s="128" t="s">
        <v>354</v>
      </c>
      <c r="C417" s="129">
        <v>2110702</v>
      </c>
      <c r="D417" s="342" t="s">
        <v>950</v>
      </c>
      <c r="E417" s="130" t="s">
        <v>231</v>
      </c>
      <c r="F417" s="130" t="s">
        <v>349</v>
      </c>
      <c r="G417" s="139">
        <f>IF(F417="I",IFERROR(VLOOKUP(C417,'BG 032021'!A:C,3,FALSE),0),0)</f>
        <v>22151788</v>
      </c>
      <c r="H417" s="131"/>
      <c r="I417" s="371">
        <f>IF(F417="I",IFERROR(VLOOKUP(C417,'BG 032021'!A:D,4,FALSE),0),0)</f>
        <v>3487.739999999998</v>
      </c>
      <c r="J417" s="131"/>
      <c r="K417" s="139">
        <f>IF(F417="I",SUMIF('BG 2020'!B:B,Clasificaciones!C417,'BG 2020'!D:D),0)</f>
        <v>3566689</v>
      </c>
      <c r="L417" s="131"/>
      <c r="M417" s="371">
        <f>IF(F417="I",SUMIF('BG 2020'!B:B,Clasificaciones!C417,'BG 2020'!E:E),0)</f>
        <v>513.81000000002678</v>
      </c>
      <c r="N417" s="131"/>
      <c r="O417" s="139">
        <f>IF(F417="I",SUMIF('EERR 032020'!G:G,Clasificaciones!C417,'EERR 032020'!D:D),0)</f>
        <v>0</v>
      </c>
      <c r="P417" s="131"/>
      <c r="Q417" s="371">
        <f>IF(F417="I",SUMIF('EERR 032020'!G:G,Clasificaciones!C417,'EERR 032020'!E:E),0)</f>
        <v>0</v>
      </c>
    </row>
    <row r="418" spans="1:17" s="132" customFormat="1" ht="12" customHeight="1">
      <c r="A418" s="128" t="s">
        <v>8</v>
      </c>
      <c r="B418" s="128"/>
      <c r="C418" s="129">
        <v>2110703</v>
      </c>
      <c r="D418" s="342" t="s">
        <v>1248</v>
      </c>
      <c r="E418" s="130" t="s">
        <v>231</v>
      </c>
      <c r="F418" s="130" t="s">
        <v>349</v>
      </c>
      <c r="G418" s="139">
        <f>IF(F418="I",IFERROR(VLOOKUP(C418,'BG 032021'!A:C,3,FALSE),0),0)</f>
        <v>0</v>
      </c>
      <c r="H418" s="131"/>
      <c r="I418" s="371">
        <f>IF(F418="I",IFERROR(VLOOKUP(C418,'BG 032021'!A:D,4,FALSE),0),0)</f>
        <v>0</v>
      </c>
      <c r="J418" s="131"/>
      <c r="K418" s="139">
        <f>IF(F418="I",SUMIF('BG 2020'!B:B,Clasificaciones!C418,'BG 2020'!D:D),0)</f>
        <v>0</v>
      </c>
      <c r="L418" s="131"/>
      <c r="M418" s="371">
        <f>IF(F418="I",SUMIF('BG 2020'!B:B,Clasificaciones!C418,'BG 2020'!E:E),0)</f>
        <v>0</v>
      </c>
      <c r="N418" s="131"/>
      <c r="O418" s="139">
        <f>IF(F418="I",SUMIF('EERR 032020'!G:G,Clasificaciones!C418,'EERR 032020'!D:D),0)</f>
        <v>0</v>
      </c>
      <c r="P418" s="131"/>
      <c r="Q418" s="371">
        <f>IF(F418="I",SUMIF('EERR 032020'!G:G,Clasificaciones!C418,'EERR 032020'!E:E),0)</f>
        <v>0</v>
      </c>
    </row>
    <row r="419" spans="1:17" s="132" customFormat="1" ht="12" customHeight="1">
      <c r="A419" s="128" t="s">
        <v>8</v>
      </c>
      <c r="B419" s="128"/>
      <c r="C419" s="129">
        <v>212</v>
      </c>
      <c r="D419" s="342" t="s">
        <v>1249</v>
      </c>
      <c r="E419" s="130" t="s">
        <v>6</v>
      </c>
      <c r="F419" s="130" t="s">
        <v>348</v>
      </c>
      <c r="G419" s="139">
        <f>IF(F419="I",IFERROR(VLOOKUP(C419,'BG 032021'!A:C,3,FALSE),0),0)</f>
        <v>0</v>
      </c>
      <c r="H419" s="131"/>
      <c r="I419" s="371">
        <f>IF(F419="I",IFERROR(VLOOKUP(C419,'BG 032021'!A:D,4,FALSE),0),0)</f>
        <v>0</v>
      </c>
      <c r="J419" s="131"/>
      <c r="K419" s="139">
        <f>IF(F419="I",SUMIF('BG 2020'!B:B,Clasificaciones!C419,'BG 2020'!D:D),0)</f>
        <v>0</v>
      </c>
      <c r="L419" s="131"/>
      <c r="M419" s="371">
        <f>IF(F419="I",SUMIF('BG 2020'!B:B,Clasificaciones!C419,'BG 2020'!E:E),0)</f>
        <v>0</v>
      </c>
      <c r="N419" s="131"/>
      <c r="O419" s="139">
        <f>IF(F419="I",SUMIF('EERR 032020'!G:G,Clasificaciones!C419,'EERR 032020'!D:D),0)</f>
        <v>0</v>
      </c>
      <c r="P419" s="131"/>
      <c r="Q419" s="371">
        <f>IF(F419="I",SUMIF('EERR 032020'!G:G,Clasificaciones!C419,'EERR 032020'!E:E),0)</f>
        <v>0</v>
      </c>
    </row>
    <row r="420" spans="1:17" s="132" customFormat="1" ht="12" customHeight="1">
      <c r="A420" s="128" t="s">
        <v>8</v>
      </c>
      <c r="B420" s="128"/>
      <c r="C420" s="129">
        <v>21201</v>
      </c>
      <c r="D420" s="342" t="s">
        <v>1245</v>
      </c>
      <c r="E420" s="130" t="s">
        <v>6</v>
      </c>
      <c r="F420" s="130" t="s">
        <v>349</v>
      </c>
      <c r="G420" s="139">
        <f>IF(F420="I",IFERROR(VLOOKUP(C420,'BG 032021'!A:C,3,FALSE),0),0)</f>
        <v>0</v>
      </c>
      <c r="H420" s="131"/>
      <c r="I420" s="371">
        <f>IF(F420="I",IFERROR(VLOOKUP(C420,'BG 032021'!A:D,4,FALSE),0),0)</f>
        <v>0</v>
      </c>
      <c r="J420" s="131"/>
      <c r="K420" s="139">
        <f>IF(F420="I",SUMIF('BG 2020'!B:B,Clasificaciones!C420,'BG 2020'!D:D),0)</f>
        <v>0</v>
      </c>
      <c r="L420" s="131"/>
      <c r="M420" s="371">
        <f>IF(F420="I",SUMIF('BG 2020'!B:B,Clasificaciones!C420,'BG 2020'!E:E),0)</f>
        <v>0</v>
      </c>
      <c r="N420" s="131"/>
      <c r="O420" s="139">
        <f>IF(F420="I",SUMIF('EERR 032020'!G:G,Clasificaciones!C420,'EERR 032020'!D:D),0)</f>
        <v>0</v>
      </c>
      <c r="P420" s="131"/>
      <c r="Q420" s="371">
        <f>IF(F420="I",SUMIF('EERR 032020'!G:G,Clasificaciones!C420,'EERR 032020'!E:E),0)</f>
        <v>0</v>
      </c>
    </row>
    <row r="421" spans="1:17" s="132" customFormat="1" ht="12" customHeight="1">
      <c r="A421" s="128" t="s">
        <v>8</v>
      </c>
      <c r="B421" s="128"/>
      <c r="C421" s="129">
        <v>21202</v>
      </c>
      <c r="D421" s="342" t="s">
        <v>944</v>
      </c>
      <c r="E421" s="130" t="s">
        <v>6</v>
      </c>
      <c r="F421" s="130" t="s">
        <v>349</v>
      </c>
      <c r="G421" s="139">
        <f>IF(F421="I",IFERROR(VLOOKUP(C421,'BG 032021'!A:C,3,FALSE),0),0)</f>
        <v>0</v>
      </c>
      <c r="H421" s="131"/>
      <c r="I421" s="371">
        <f>IF(F421="I",IFERROR(VLOOKUP(C421,'BG 032021'!A:D,4,FALSE),0),0)</f>
        <v>0</v>
      </c>
      <c r="J421" s="131"/>
      <c r="K421" s="139">
        <f>IF(F421="I",SUMIF('BG 2020'!B:B,Clasificaciones!C421,'BG 2020'!D:D),0)</f>
        <v>0</v>
      </c>
      <c r="L421" s="131"/>
      <c r="M421" s="371">
        <f>IF(F421="I",SUMIF('BG 2020'!B:B,Clasificaciones!C421,'BG 2020'!E:E),0)</f>
        <v>0</v>
      </c>
      <c r="N421" s="131"/>
      <c r="O421" s="139">
        <f>IF(F421="I",SUMIF('EERR 032020'!G:G,Clasificaciones!C421,'EERR 032020'!D:D),0)</f>
        <v>0</v>
      </c>
      <c r="P421" s="131"/>
      <c r="Q421" s="371">
        <f>IF(F421="I",SUMIF('EERR 032020'!G:G,Clasificaciones!C421,'EERR 032020'!E:E),0)</f>
        <v>0</v>
      </c>
    </row>
    <row r="422" spans="1:17" s="132" customFormat="1" ht="12" customHeight="1">
      <c r="A422" s="128" t="s">
        <v>8</v>
      </c>
      <c r="B422" s="128"/>
      <c r="C422" s="129">
        <v>21203</v>
      </c>
      <c r="D422" s="342" t="s">
        <v>1246</v>
      </c>
      <c r="E422" s="130" t="s">
        <v>6</v>
      </c>
      <c r="F422" s="130" t="s">
        <v>349</v>
      </c>
      <c r="G422" s="139">
        <f>IF(F422="I",IFERROR(VLOOKUP(C422,'BG 032021'!A:C,3,FALSE),0),0)</f>
        <v>0</v>
      </c>
      <c r="H422" s="131"/>
      <c r="I422" s="371">
        <f>IF(F422="I",IFERROR(VLOOKUP(C422,'BG 032021'!A:D,4,FALSE),0),0)</f>
        <v>0</v>
      </c>
      <c r="J422" s="131"/>
      <c r="K422" s="139">
        <f>IF(F422="I",SUMIF('BG 2020'!B:B,Clasificaciones!C422,'BG 2020'!D:D),0)</f>
        <v>0</v>
      </c>
      <c r="L422" s="131"/>
      <c r="M422" s="371">
        <f>IF(F422="I",SUMIF('BG 2020'!B:B,Clasificaciones!C422,'BG 2020'!E:E),0)</f>
        <v>0</v>
      </c>
      <c r="N422" s="131"/>
      <c r="O422" s="139">
        <f>IF(F422="I",SUMIF('EERR 032020'!G:G,Clasificaciones!C422,'EERR 032020'!D:D),0)</f>
        <v>0</v>
      </c>
      <c r="P422" s="131"/>
      <c r="Q422" s="371">
        <f>IF(F422="I",SUMIF('EERR 032020'!G:G,Clasificaciones!C422,'EERR 032020'!E:E),0)</f>
        <v>0</v>
      </c>
    </row>
    <row r="423" spans="1:17" s="132" customFormat="1" ht="12" customHeight="1">
      <c r="A423" s="128" t="s">
        <v>8</v>
      </c>
      <c r="B423" s="128"/>
      <c r="C423" s="129">
        <v>21204</v>
      </c>
      <c r="D423" s="342" t="s">
        <v>1244</v>
      </c>
      <c r="E423" s="130" t="s">
        <v>6</v>
      </c>
      <c r="F423" s="130" t="s">
        <v>349</v>
      </c>
      <c r="G423" s="139">
        <f>IF(F423="I",IFERROR(VLOOKUP(C423,'BG 032021'!A:C,3,FALSE),0),0)</f>
        <v>0</v>
      </c>
      <c r="H423" s="131"/>
      <c r="I423" s="371">
        <f>IF(F423="I",IFERROR(VLOOKUP(C423,'BG 032021'!A:D,4,FALSE),0),0)</f>
        <v>0</v>
      </c>
      <c r="J423" s="131"/>
      <c r="K423" s="139">
        <f>IF(F423="I",SUMIF('BG 2020'!B:B,Clasificaciones!C423,'BG 2020'!D:D),0)</f>
        <v>0</v>
      </c>
      <c r="L423" s="131"/>
      <c r="M423" s="371">
        <f>IF(F423="I",SUMIF('BG 2020'!B:B,Clasificaciones!C423,'BG 2020'!E:E),0)</f>
        <v>0</v>
      </c>
      <c r="N423" s="131"/>
      <c r="O423" s="139">
        <f>IF(F423="I",SUMIF('EERR 032020'!G:G,Clasificaciones!C423,'EERR 032020'!D:D),0)</f>
        <v>0</v>
      </c>
      <c r="P423" s="131"/>
      <c r="Q423" s="371">
        <f>IF(F423="I",SUMIF('EERR 032020'!G:G,Clasificaciones!C423,'EERR 032020'!E:E),0)</f>
        <v>0</v>
      </c>
    </row>
    <row r="424" spans="1:17" s="132" customFormat="1" ht="12" customHeight="1">
      <c r="A424" s="128" t="s">
        <v>8</v>
      </c>
      <c r="B424" s="128"/>
      <c r="C424" s="129">
        <v>21205</v>
      </c>
      <c r="D424" s="342" t="s">
        <v>354</v>
      </c>
      <c r="E424" s="130" t="s">
        <v>6</v>
      </c>
      <c r="F424" s="130" t="s">
        <v>348</v>
      </c>
      <c r="G424" s="139">
        <f>IF(F424="I",IFERROR(VLOOKUP(C424,'BG 032021'!A:C,3,FALSE),0),0)</f>
        <v>0</v>
      </c>
      <c r="H424" s="131"/>
      <c r="I424" s="371">
        <f>IF(F424="I",IFERROR(VLOOKUP(C424,'BG 032021'!A:D,4,FALSE),0),0)</f>
        <v>0</v>
      </c>
      <c r="J424" s="131"/>
      <c r="K424" s="139">
        <f>IF(F424="I",SUMIF('BG 2020'!B:B,Clasificaciones!C424,'BG 2020'!D:D),0)</f>
        <v>0</v>
      </c>
      <c r="L424" s="131"/>
      <c r="M424" s="371">
        <f>IF(F424="I",SUMIF('BG 2020'!B:B,Clasificaciones!C424,'BG 2020'!E:E),0)</f>
        <v>0</v>
      </c>
      <c r="N424" s="131"/>
      <c r="O424" s="139">
        <f>IF(F424="I",SUMIF('EERR 032020'!G:G,Clasificaciones!C424,'EERR 032020'!D:D),0)</f>
        <v>0</v>
      </c>
      <c r="P424" s="131"/>
      <c r="Q424" s="371">
        <f>IF(F424="I",SUMIF('EERR 032020'!G:G,Clasificaciones!C424,'EERR 032020'!E:E),0)</f>
        <v>0</v>
      </c>
    </row>
    <row r="425" spans="1:17" s="132" customFormat="1" ht="12" customHeight="1">
      <c r="A425" s="128" t="s">
        <v>8</v>
      </c>
      <c r="B425" s="128"/>
      <c r="C425" s="129">
        <v>2120501</v>
      </c>
      <c r="D425" s="342" t="s">
        <v>1250</v>
      </c>
      <c r="E425" s="130" t="s">
        <v>6</v>
      </c>
      <c r="F425" s="130" t="s">
        <v>348</v>
      </c>
      <c r="G425" s="139">
        <f>IF(F425="I",IFERROR(VLOOKUP(C425,'BG 032021'!A:C,3,FALSE),0),0)</f>
        <v>0</v>
      </c>
      <c r="H425" s="131"/>
      <c r="I425" s="371">
        <f>IF(F425="I",IFERROR(VLOOKUP(C425,'BG 032021'!A:D,4,FALSE),0),0)</f>
        <v>0</v>
      </c>
      <c r="J425" s="131"/>
      <c r="K425" s="139">
        <f>IF(F425="I",SUMIF('BG 2020'!B:B,Clasificaciones!C425,'BG 2020'!D:D),0)</f>
        <v>0</v>
      </c>
      <c r="L425" s="131"/>
      <c r="M425" s="371">
        <f>IF(F425="I",SUMIF('BG 2020'!B:B,Clasificaciones!C425,'BG 2020'!E:E),0)</f>
        <v>0</v>
      </c>
      <c r="N425" s="131"/>
      <c r="O425" s="139">
        <f>IF(F425="I",SUMIF('EERR 032020'!G:G,Clasificaciones!C425,'EERR 032020'!D:D),0)</f>
        <v>0</v>
      </c>
      <c r="P425" s="131"/>
      <c r="Q425" s="371">
        <f>IF(F425="I",SUMIF('EERR 032020'!G:G,Clasificaciones!C425,'EERR 032020'!E:E),0)</f>
        <v>0</v>
      </c>
    </row>
    <row r="426" spans="1:17" s="132" customFormat="1" ht="12" customHeight="1">
      <c r="A426" s="128" t="s">
        <v>8</v>
      </c>
      <c r="B426" s="128"/>
      <c r="C426" s="129">
        <v>212050101</v>
      </c>
      <c r="D426" s="342" t="s">
        <v>1251</v>
      </c>
      <c r="E426" s="130" t="s">
        <v>6</v>
      </c>
      <c r="F426" s="130" t="s">
        <v>349</v>
      </c>
      <c r="G426" s="139">
        <f>IF(F426="I",IFERROR(VLOOKUP(C426,'BG 032021'!A:C,3,FALSE),0),0)</f>
        <v>0</v>
      </c>
      <c r="H426" s="131"/>
      <c r="I426" s="371">
        <f>IF(F426="I",IFERROR(VLOOKUP(C426,'BG 032021'!A:D,4,FALSE),0),0)</f>
        <v>0</v>
      </c>
      <c r="J426" s="131"/>
      <c r="K426" s="139">
        <f>IF(F426="I",SUMIF('BG 2020'!B:B,Clasificaciones!C426,'BG 2020'!D:D),0)</f>
        <v>0</v>
      </c>
      <c r="L426" s="131"/>
      <c r="M426" s="371">
        <f>IF(F426="I",SUMIF('BG 2020'!B:B,Clasificaciones!C426,'BG 2020'!E:E),0)</f>
        <v>0</v>
      </c>
      <c r="N426" s="131"/>
      <c r="O426" s="139">
        <f>IF(F426="I",SUMIF('EERR 032020'!G:G,Clasificaciones!C426,'EERR 032020'!D:D),0)</f>
        <v>0</v>
      </c>
      <c r="P426" s="131"/>
      <c r="Q426" s="371">
        <f>IF(F426="I",SUMIF('EERR 032020'!G:G,Clasificaciones!C426,'EERR 032020'!E:E),0)</f>
        <v>0</v>
      </c>
    </row>
    <row r="427" spans="1:17" s="132" customFormat="1" ht="12" customHeight="1">
      <c r="A427" s="128" t="s">
        <v>8</v>
      </c>
      <c r="B427" s="128"/>
      <c r="C427" s="129">
        <v>212050102</v>
      </c>
      <c r="D427" s="342" t="s">
        <v>1252</v>
      </c>
      <c r="E427" s="130" t="s">
        <v>231</v>
      </c>
      <c r="F427" s="130" t="s">
        <v>349</v>
      </c>
      <c r="G427" s="139">
        <f>IF(F427="I",IFERROR(VLOOKUP(C427,'BG 032021'!A:C,3,FALSE),0),0)</f>
        <v>0</v>
      </c>
      <c r="H427" s="131"/>
      <c r="I427" s="371">
        <f>IF(F427="I",IFERROR(VLOOKUP(C427,'BG 032021'!A:D,4,FALSE),0),0)</f>
        <v>0</v>
      </c>
      <c r="J427" s="131"/>
      <c r="K427" s="139">
        <f>IF(F427="I",SUMIF('BG 2020'!B:B,Clasificaciones!C427,'BG 2020'!D:D),0)</f>
        <v>0</v>
      </c>
      <c r="L427" s="131"/>
      <c r="M427" s="371">
        <f>IF(F427="I",SUMIF('BG 2020'!B:B,Clasificaciones!C427,'BG 2020'!E:E),0)</f>
        <v>0</v>
      </c>
      <c r="N427" s="131"/>
      <c r="O427" s="139">
        <f>IF(F427="I",SUMIF('EERR 032020'!G:G,Clasificaciones!C427,'EERR 032020'!D:D),0)</f>
        <v>0</v>
      </c>
      <c r="P427" s="131"/>
      <c r="Q427" s="371">
        <f>IF(F427="I",SUMIF('EERR 032020'!G:G,Clasificaciones!C427,'EERR 032020'!E:E),0)</f>
        <v>0</v>
      </c>
    </row>
    <row r="428" spans="1:17" s="132" customFormat="1" ht="12" customHeight="1">
      <c r="A428" s="128" t="s">
        <v>8</v>
      </c>
      <c r="B428" s="128"/>
      <c r="C428" s="129">
        <v>213</v>
      </c>
      <c r="D428" s="342" t="s">
        <v>951</v>
      </c>
      <c r="E428" s="130" t="s">
        <v>6</v>
      </c>
      <c r="F428" s="130" t="s">
        <v>348</v>
      </c>
      <c r="G428" s="139">
        <f>IF(F428="I",IFERROR(VLOOKUP(C428,'BG 032021'!A:C,3,FALSE),0),0)</f>
        <v>0</v>
      </c>
      <c r="H428" s="131"/>
      <c r="I428" s="371">
        <f>IF(F428="I",IFERROR(VLOOKUP(C428,'BG 032021'!A:D,4,FALSE),0),0)</f>
        <v>0</v>
      </c>
      <c r="J428" s="131"/>
      <c r="K428" s="139">
        <f>IF(F428="I",SUMIF('BG 2020'!B:B,Clasificaciones!C428,'BG 2020'!D:D),0)</f>
        <v>0</v>
      </c>
      <c r="L428" s="131"/>
      <c r="M428" s="371">
        <f>IF(F428="I",SUMIF('BG 2020'!B:B,Clasificaciones!C428,'BG 2020'!E:E),0)</f>
        <v>0</v>
      </c>
      <c r="N428" s="131"/>
      <c r="O428" s="139">
        <f>IF(F428="I",SUMIF('EERR 032020'!G:G,Clasificaciones!C428,'EERR 032020'!D:D),0)</f>
        <v>0</v>
      </c>
      <c r="P428" s="131"/>
      <c r="Q428" s="371">
        <f>IF(F428="I",SUMIF('EERR 032020'!G:G,Clasificaciones!C428,'EERR 032020'!E:E),0)</f>
        <v>0</v>
      </c>
    </row>
    <row r="429" spans="1:17" s="132" customFormat="1" ht="12" customHeight="1">
      <c r="A429" s="128" t="s">
        <v>8</v>
      </c>
      <c r="B429" s="128"/>
      <c r="C429" s="129">
        <v>21301</v>
      </c>
      <c r="D429" s="342" t="s">
        <v>819</v>
      </c>
      <c r="E429" s="130" t="s">
        <v>6</v>
      </c>
      <c r="F429" s="130" t="s">
        <v>348</v>
      </c>
      <c r="G429" s="139">
        <f>IF(F429="I",IFERROR(VLOOKUP(C429,'BG 032021'!A:C,3,FALSE),0),0)</f>
        <v>0</v>
      </c>
      <c r="H429" s="131"/>
      <c r="I429" s="371">
        <f>IF(F429="I",IFERROR(VLOOKUP(C429,'BG 032021'!A:D,4,FALSE),0),0)</f>
        <v>0</v>
      </c>
      <c r="J429" s="131"/>
      <c r="K429" s="139">
        <f>IF(F429="I",SUMIF('BG 2020'!B:B,Clasificaciones!C429,'BG 2020'!D:D),0)</f>
        <v>0</v>
      </c>
      <c r="L429" s="131"/>
      <c r="M429" s="371">
        <f>IF(F429="I",SUMIF('BG 2020'!B:B,Clasificaciones!C429,'BG 2020'!E:E),0)</f>
        <v>0</v>
      </c>
      <c r="N429" s="131"/>
      <c r="O429" s="139">
        <f>IF(F429="I",SUMIF('EERR 032020'!G:G,Clasificaciones!C429,'EERR 032020'!D:D),0)</f>
        <v>0</v>
      </c>
      <c r="P429" s="131"/>
      <c r="Q429" s="371">
        <f>IF(F429="I",SUMIF('EERR 032020'!G:G,Clasificaciones!C429,'EERR 032020'!E:E),0)</f>
        <v>0</v>
      </c>
    </row>
    <row r="430" spans="1:17" s="132" customFormat="1" ht="12" customHeight="1">
      <c r="A430" s="128" t="s">
        <v>8</v>
      </c>
      <c r="B430" s="128"/>
      <c r="C430" s="129">
        <v>2130101</v>
      </c>
      <c r="D430" s="342" t="s">
        <v>952</v>
      </c>
      <c r="E430" s="130" t="s">
        <v>6</v>
      </c>
      <c r="F430" s="130" t="s">
        <v>348</v>
      </c>
      <c r="G430" s="139">
        <f>IF(F430="I",IFERROR(VLOOKUP(C430,'BG 032021'!A:C,3,FALSE),0),0)</f>
        <v>0</v>
      </c>
      <c r="H430" s="131"/>
      <c r="I430" s="371">
        <f>IF(F430="I",IFERROR(VLOOKUP(C430,'BG 032021'!A:D,4,FALSE),0),0)</f>
        <v>0</v>
      </c>
      <c r="J430" s="131"/>
      <c r="K430" s="139">
        <f>IF(F430="I",SUMIF('BG 2020'!B:B,Clasificaciones!C430,'BG 2020'!D:D),0)</f>
        <v>0</v>
      </c>
      <c r="L430" s="131"/>
      <c r="M430" s="371">
        <f>IF(F430="I",SUMIF('BG 2020'!B:B,Clasificaciones!C430,'BG 2020'!E:E),0)</f>
        <v>0</v>
      </c>
      <c r="N430" s="131"/>
      <c r="O430" s="139">
        <f>IF(F430="I",SUMIF('EERR 032020'!G:G,Clasificaciones!C430,'EERR 032020'!D:D),0)</f>
        <v>0</v>
      </c>
      <c r="P430" s="131"/>
      <c r="Q430" s="371">
        <f>IF(F430="I",SUMIF('EERR 032020'!G:G,Clasificaciones!C430,'EERR 032020'!E:E),0)</f>
        <v>0</v>
      </c>
    </row>
    <row r="431" spans="1:17" s="132" customFormat="1" ht="12" customHeight="1">
      <c r="A431" s="128" t="s">
        <v>8</v>
      </c>
      <c r="B431" s="128" t="s">
        <v>819</v>
      </c>
      <c r="C431" s="129">
        <v>213010101</v>
      </c>
      <c r="D431" s="342" t="s">
        <v>953</v>
      </c>
      <c r="E431" s="130" t="s">
        <v>6</v>
      </c>
      <c r="F431" s="130" t="s">
        <v>349</v>
      </c>
      <c r="G431" s="139">
        <f>IF(F431="I",IFERROR(VLOOKUP(C431,'BG 032021'!A:C,3,FALSE),0),0)</f>
        <v>4087485203</v>
      </c>
      <c r="H431" s="131"/>
      <c r="I431" s="371">
        <f>IF(F431="I",IFERROR(VLOOKUP(C431,'BG 032021'!A:D,4,FALSE),0),0)</f>
        <v>643563.66</v>
      </c>
      <c r="J431" s="131"/>
      <c r="K431" s="139">
        <f>IF(F431="I",SUMIF('BG 2020'!B:B,Clasificaciones!C431,'BG 2020'!D:D),0)</f>
        <v>0</v>
      </c>
      <c r="L431" s="131"/>
      <c r="M431" s="371">
        <f>IF(F431="I",SUMIF('BG 2020'!B:B,Clasificaciones!C431,'BG 2020'!E:E),0)</f>
        <v>0</v>
      </c>
      <c r="N431" s="131"/>
      <c r="O431" s="139">
        <f>IF(F431="I",SUMIF('EERR 032020'!G:G,Clasificaciones!C431,'EERR 032020'!D:D),0)</f>
        <v>0</v>
      </c>
      <c r="P431" s="131"/>
      <c r="Q431" s="371">
        <f>IF(F431="I",SUMIF('EERR 032020'!G:G,Clasificaciones!C431,'EERR 032020'!E:E),0)</f>
        <v>0</v>
      </c>
    </row>
    <row r="432" spans="1:17" s="132" customFormat="1" ht="12" customHeight="1">
      <c r="A432" s="128" t="s">
        <v>8</v>
      </c>
      <c r="B432" s="128" t="s">
        <v>819</v>
      </c>
      <c r="C432" s="129">
        <v>213010102</v>
      </c>
      <c r="D432" s="342" t="s">
        <v>1253</v>
      </c>
      <c r="E432" s="130" t="s">
        <v>231</v>
      </c>
      <c r="F432" s="130" t="s">
        <v>349</v>
      </c>
      <c r="G432" s="139">
        <f>IF(F432="I",IFERROR(VLOOKUP(C432,'BG 032021'!A:C,3,FALSE),0),0)</f>
        <v>0</v>
      </c>
      <c r="H432" s="131"/>
      <c r="I432" s="371">
        <f>IF(F432="I",IFERROR(VLOOKUP(C432,'BG 032021'!A:D,4,FALSE),0),0)</f>
        <v>0</v>
      </c>
      <c r="J432" s="131"/>
      <c r="K432" s="139">
        <f>IF(F432="I",SUMIF('BG 2020'!B:B,Clasificaciones!C432,'BG 2020'!D:D),0)</f>
        <v>0</v>
      </c>
      <c r="L432" s="131"/>
      <c r="M432" s="371">
        <f>IF(F432="I",SUMIF('BG 2020'!B:B,Clasificaciones!C432,'BG 2020'!E:E),0)</f>
        <v>0</v>
      </c>
      <c r="N432" s="131"/>
      <c r="O432" s="139">
        <f>IF(F432="I",SUMIF('EERR 032020'!G:G,Clasificaciones!C432,'EERR 032020'!D:D),0)</f>
        <v>0</v>
      </c>
      <c r="P432" s="131"/>
      <c r="Q432" s="371">
        <f>IF(F432="I",SUMIF('EERR 032020'!G:G,Clasificaciones!C432,'EERR 032020'!E:E),0)</f>
        <v>0</v>
      </c>
    </row>
    <row r="433" spans="1:17" s="132" customFormat="1" ht="12" customHeight="1">
      <c r="A433" s="128" t="s">
        <v>8</v>
      </c>
      <c r="B433" s="128"/>
      <c r="C433" s="129">
        <v>2130102</v>
      </c>
      <c r="D433" s="342" t="s">
        <v>954</v>
      </c>
      <c r="E433" s="130" t="s">
        <v>231</v>
      </c>
      <c r="F433" s="130" t="s">
        <v>348</v>
      </c>
      <c r="G433" s="139">
        <f>IF(F433="I",IFERROR(VLOOKUP(C433,'BG 032021'!A:C,3,FALSE),0),0)</f>
        <v>0</v>
      </c>
      <c r="H433" s="131"/>
      <c r="I433" s="371">
        <f>IF(F433="I",IFERROR(VLOOKUP(C433,'BG 032021'!A:D,4,FALSE),0),0)</f>
        <v>0</v>
      </c>
      <c r="J433" s="131"/>
      <c r="K433" s="139">
        <f>IF(F433="I",SUMIF('BG 2020'!B:B,Clasificaciones!C433,'BG 2020'!D:D),0)</f>
        <v>0</v>
      </c>
      <c r="L433" s="131"/>
      <c r="M433" s="371">
        <f>IF(F433="I",SUMIF('BG 2020'!B:B,Clasificaciones!C433,'BG 2020'!E:E),0)</f>
        <v>0</v>
      </c>
      <c r="N433" s="131"/>
      <c r="O433" s="139">
        <f>IF(F433="I",SUMIF('EERR 032020'!G:G,Clasificaciones!C433,'EERR 032020'!D:D),0)</f>
        <v>0</v>
      </c>
      <c r="P433" s="131"/>
      <c r="Q433" s="371">
        <f>IF(F433="I",SUMIF('EERR 032020'!G:G,Clasificaciones!C433,'EERR 032020'!E:E),0)</f>
        <v>0</v>
      </c>
    </row>
    <row r="434" spans="1:17" s="132" customFormat="1" ht="12" customHeight="1">
      <c r="A434" s="128" t="s">
        <v>8</v>
      </c>
      <c r="B434" s="128" t="s">
        <v>819</v>
      </c>
      <c r="C434" s="129">
        <v>213010201</v>
      </c>
      <c r="D434" s="342" t="s">
        <v>955</v>
      </c>
      <c r="E434" s="130" t="s">
        <v>231</v>
      </c>
      <c r="F434" s="130" t="s">
        <v>349</v>
      </c>
      <c r="G434" s="139">
        <f>IF(F434="I",IFERROR(VLOOKUP(C434,'BG 032021'!A:C,3,FALSE),0),0)</f>
        <v>4928065668</v>
      </c>
      <c r="H434" s="131"/>
      <c r="I434" s="371">
        <f>IF(F434="I",IFERROR(VLOOKUP(C434,'BG 032021'!A:D,4,FALSE),0),0)</f>
        <v>775910.82000000018</v>
      </c>
      <c r="J434" s="131"/>
      <c r="K434" s="139">
        <f>IF(F434="I",SUMIF('BG 2020'!B:B,Clasificaciones!C434,'BG 2020'!D:D),0)</f>
        <v>1047146584</v>
      </c>
      <c r="L434" s="131"/>
      <c r="M434" s="371">
        <f>IF(F434="I",SUMIF('BG 2020'!B:B,Clasificaciones!C434,'BG 2020'!E:E),0)</f>
        <v>150849.80999999994</v>
      </c>
      <c r="N434" s="131"/>
      <c r="O434" s="139">
        <f>IF(F434="I",SUMIF('EERR 032020'!G:G,Clasificaciones!C434,'EERR 032020'!D:D),0)</f>
        <v>0</v>
      </c>
      <c r="P434" s="131"/>
      <c r="Q434" s="371">
        <f>IF(F434="I",SUMIF('EERR 032020'!G:G,Clasificaciones!C434,'EERR 032020'!E:E),0)</f>
        <v>0</v>
      </c>
    </row>
    <row r="435" spans="1:17" s="132" customFormat="1" ht="12" customHeight="1">
      <c r="A435" s="128" t="s">
        <v>8</v>
      </c>
      <c r="B435" s="128"/>
      <c r="C435" s="129">
        <v>21302</v>
      </c>
      <c r="D435" s="342" t="s">
        <v>1254</v>
      </c>
      <c r="E435" s="130" t="s">
        <v>6</v>
      </c>
      <c r="F435" s="130" t="s">
        <v>348</v>
      </c>
      <c r="G435" s="139">
        <f>IF(F435="I",IFERROR(VLOOKUP(C435,'BG 032021'!A:C,3,FALSE),0),0)</f>
        <v>0</v>
      </c>
      <c r="H435" s="131"/>
      <c r="I435" s="371">
        <f>IF(F435="I",IFERROR(VLOOKUP(C435,'BG 032021'!A:D,4,FALSE),0),0)</f>
        <v>0</v>
      </c>
      <c r="J435" s="131"/>
      <c r="K435" s="139">
        <f>IF(F435="I",SUMIF('BG 2020'!B:B,Clasificaciones!C435,'BG 2020'!D:D),0)</f>
        <v>0</v>
      </c>
      <c r="L435" s="131"/>
      <c r="M435" s="371">
        <f>IF(F435="I",SUMIF('BG 2020'!B:B,Clasificaciones!C435,'BG 2020'!E:E),0)</f>
        <v>0</v>
      </c>
      <c r="N435" s="131"/>
      <c r="O435" s="139">
        <f>IF(F435="I",SUMIF('EERR 032020'!G:G,Clasificaciones!C435,'EERR 032020'!D:D),0)</f>
        <v>0</v>
      </c>
      <c r="P435" s="131"/>
      <c r="Q435" s="371">
        <f>IF(F435="I",SUMIF('EERR 032020'!G:G,Clasificaciones!C435,'EERR 032020'!E:E),0)</f>
        <v>0</v>
      </c>
    </row>
    <row r="436" spans="1:17" s="132" customFormat="1" ht="12" customHeight="1">
      <c r="A436" s="128" t="s">
        <v>8</v>
      </c>
      <c r="B436" s="128"/>
      <c r="C436" s="129">
        <v>2130201</v>
      </c>
      <c r="D436" s="342" t="s">
        <v>1255</v>
      </c>
      <c r="E436" s="130" t="s">
        <v>6</v>
      </c>
      <c r="F436" s="130" t="s">
        <v>348</v>
      </c>
      <c r="G436" s="139">
        <f>IF(F436="I",IFERROR(VLOOKUP(C436,'BG 032021'!A:C,3,FALSE),0),0)</f>
        <v>0</v>
      </c>
      <c r="H436" s="131"/>
      <c r="I436" s="371">
        <f>IF(F436="I",IFERROR(VLOOKUP(C436,'BG 032021'!A:D,4,FALSE),0),0)</f>
        <v>0</v>
      </c>
      <c r="J436" s="131"/>
      <c r="K436" s="139">
        <f>IF(F436="I",SUMIF('BG 2020'!B:B,Clasificaciones!C436,'BG 2020'!D:D),0)</f>
        <v>0</v>
      </c>
      <c r="L436" s="131"/>
      <c r="M436" s="371">
        <f>IF(F436="I",SUMIF('BG 2020'!B:B,Clasificaciones!C436,'BG 2020'!E:E),0)</f>
        <v>0</v>
      </c>
      <c r="N436" s="131"/>
      <c r="O436" s="139">
        <f>IF(F436="I",SUMIF('EERR 032020'!G:G,Clasificaciones!C436,'EERR 032020'!D:D),0)</f>
        <v>0</v>
      </c>
      <c r="P436" s="131"/>
      <c r="Q436" s="371">
        <f>IF(F436="I",SUMIF('EERR 032020'!G:G,Clasificaciones!C436,'EERR 032020'!E:E),0)</f>
        <v>0</v>
      </c>
    </row>
    <row r="437" spans="1:17" s="132" customFormat="1" ht="12" customHeight="1">
      <c r="A437" s="128" t="s">
        <v>8</v>
      </c>
      <c r="B437" s="128"/>
      <c r="C437" s="129">
        <v>213020101</v>
      </c>
      <c r="D437" s="342" t="s">
        <v>1256</v>
      </c>
      <c r="E437" s="130" t="s">
        <v>6</v>
      </c>
      <c r="F437" s="130" t="s">
        <v>348</v>
      </c>
      <c r="G437" s="139">
        <f>IF(F437="I",IFERROR(VLOOKUP(C437,'BG 032021'!A:C,3,FALSE),0),0)</f>
        <v>0</v>
      </c>
      <c r="H437" s="131"/>
      <c r="I437" s="371">
        <f>IF(F437="I",IFERROR(VLOOKUP(C437,'BG 032021'!A:D,4,FALSE),0),0)</f>
        <v>0</v>
      </c>
      <c r="J437" s="131"/>
      <c r="K437" s="139">
        <f>IF(F437="I",SUMIF('BG 2020'!B:B,Clasificaciones!C437,'BG 2020'!D:D),0)</f>
        <v>0</v>
      </c>
      <c r="L437" s="131"/>
      <c r="M437" s="371">
        <f>IF(F437="I",SUMIF('BG 2020'!B:B,Clasificaciones!C437,'BG 2020'!E:E),0)</f>
        <v>0</v>
      </c>
      <c r="N437" s="131"/>
      <c r="O437" s="139">
        <f>IF(F437="I",SUMIF('EERR 032020'!G:G,Clasificaciones!C437,'EERR 032020'!D:D),0)</f>
        <v>0</v>
      </c>
      <c r="P437" s="131"/>
      <c r="Q437" s="371">
        <f>IF(F437="I",SUMIF('EERR 032020'!G:G,Clasificaciones!C437,'EERR 032020'!E:E),0)</f>
        <v>0</v>
      </c>
    </row>
    <row r="438" spans="1:17" s="132" customFormat="1" ht="12" customHeight="1">
      <c r="A438" s="128" t="s">
        <v>8</v>
      </c>
      <c r="B438" s="128"/>
      <c r="C438" s="129">
        <v>21302010101</v>
      </c>
      <c r="D438" s="342" t="s">
        <v>1256</v>
      </c>
      <c r="E438" s="130" t="s">
        <v>6</v>
      </c>
      <c r="F438" s="130" t="s">
        <v>349</v>
      </c>
      <c r="G438" s="139">
        <f>IF(F438="I",IFERROR(VLOOKUP(C438,'BG 032021'!A:C,3,FALSE),0),0)</f>
        <v>0</v>
      </c>
      <c r="H438" s="131"/>
      <c r="I438" s="371">
        <f>IF(F438="I",IFERROR(VLOOKUP(C438,'BG 032021'!A:D,4,FALSE),0),0)</f>
        <v>0</v>
      </c>
      <c r="J438" s="131"/>
      <c r="K438" s="139">
        <f>IF(F438="I",SUMIF('BG 2020'!B:B,Clasificaciones!C438,'BG 2020'!D:D),0)</f>
        <v>0</v>
      </c>
      <c r="L438" s="131"/>
      <c r="M438" s="371">
        <f>IF(F438="I",SUMIF('BG 2020'!B:B,Clasificaciones!C438,'BG 2020'!E:E),0)</f>
        <v>0</v>
      </c>
      <c r="N438" s="131"/>
      <c r="O438" s="139">
        <f>IF(F438="I",SUMIF('EERR 032020'!G:G,Clasificaciones!C438,'EERR 032020'!D:D),0)</f>
        <v>0</v>
      </c>
      <c r="P438" s="131"/>
      <c r="Q438" s="371">
        <f>IF(F438="I",SUMIF('EERR 032020'!G:G,Clasificaciones!C438,'EERR 032020'!E:E),0)</f>
        <v>0</v>
      </c>
    </row>
    <row r="439" spans="1:17" s="132" customFormat="1" ht="12" customHeight="1">
      <c r="A439" s="128" t="s">
        <v>8</v>
      </c>
      <c r="B439" s="128"/>
      <c r="C439" s="129">
        <v>21302010102</v>
      </c>
      <c r="D439" s="342" t="s">
        <v>1256</v>
      </c>
      <c r="E439" s="130" t="s">
        <v>231</v>
      </c>
      <c r="F439" s="130" t="s">
        <v>349</v>
      </c>
      <c r="G439" s="139">
        <f>IF(F439="I",IFERROR(VLOOKUP(C439,'BG 032021'!A:C,3,FALSE),0),0)</f>
        <v>0</v>
      </c>
      <c r="H439" s="131"/>
      <c r="I439" s="371">
        <f>IF(F439="I",IFERROR(VLOOKUP(C439,'BG 032021'!A:D,4,FALSE),0),0)</f>
        <v>0</v>
      </c>
      <c r="J439" s="131"/>
      <c r="K439" s="139">
        <f>IF(F439="I",SUMIF('BG 2020'!B:B,Clasificaciones!C439,'BG 2020'!D:D),0)</f>
        <v>0</v>
      </c>
      <c r="L439" s="131"/>
      <c r="M439" s="371">
        <f>IF(F439="I",SUMIF('BG 2020'!B:B,Clasificaciones!C439,'BG 2020'!E:E),0)</f>
        <v>0</v>
      </c>
      <c r="N439" s="131"/>
      <c r="O439" s="139">
        <f>IF(F439="I",SUMIF('EERR 032020'!G:G,Clasificaciones!C439,'EERR 032020'!D:D),0)</f>
        <v>0</v>
      </c>
      <c r="P439" s="131"/>
      <c r="Q439" s="371">
        <f>IF(F439="I",SUMIF('EERR 032020'!G:G,Clasificaciones!C439,'EERR 032020'!E:E),0)</f>
        <v>0</v>
      </c>
    </row>
    <row r="440" spans="1:17" s="132" customFormat="1" ht="12" customHeight="1">
      <c r="A440" s="128" t="s">
        <v>8</v>
      </c>
      <c r="B440" s="128"/>
      <c r="C440" s="129">
        <v>213020102</v>
      </c>
      <c r="D440" s="342" t="s">
        <v>1257</v>
      </c>
      <c r="E440" s="130" t="s">
        <v>6</v>
      </c>
      <c r="F440" s="130" t="s">
        <v>348</v>
      </c>
      <c r="G440" s="139">
        <f>IF(F440="I",IFERROR(VLOOKUP(C440,'BG 032021'!A:C,3,FALSE),0),0)</f>
        <v>0</v>
      </c>
      <c r="H440" s="131"/>
      <c r="I440" s="371">
        <f>IF(F440="I",IFERROR(VLOOKUP(C440,'BG 032021'!A:D,4,FALSE),0),0)</f>
        <v>0</v>
      </c>
      <c r="J440" s="131"/>
      <c r="K440" s="139">
        <f>IF(F440="I",SUMIF('BG 2020'!B:B,Clasificaciones!C440,'BG 2020'!D:D),0)</f>
        <v>0</v>
      </c>
      <c r="L440" s="131"/>
      <c r="M440" s="371">
        <f>IF(F440="I",SUMIF('BG 2020'!B:B,Clasificaciones!C440,'BG 2020'!E:E),0)</f>
        <v>0</v>
      </c>
      <c r="N440" s="131"/>
      <c r="O440" s="139">
        <f>IF(F440="I",SUMIF('EERR 032020'!G:G,Clasificaciones!C440,'EERR 032020'!D:D),0)</f>
        <v>0</v>
      </c>
      <c r="P440" s="131"/>
      <c r="Q440" s="371">
        <f>IF(F440="I",SUMIF('EERR 032020'!G:G,Clasificaciones!C440,'EERR 032020'!E:E),0)</f>
        <v>0</v>
      </c>
    </row>
    <row r="441" spans="1:17" s="132" customFormat="1" ht="12" customHeight="1">
      <c r="A441" s="128" t="s">
        <v>8</v>
      </c>
      <c r="B441" s="128"/>
      <c r="C441" s="129">
        <v>21302010201</v>
      </c>
      <c r="D441" s="342" t="s">
        <v>1257</v>
      </c>
      <c r="E441" s="130" t="s">
        <v>6</v>
      </c>
      <c r="F441" s="130" t="s">
        <v>349</v>
      </c>
      <c r="G441" s="139">
        <f>IF(F441="I",IFERROR(VLOOKUP(C441,'BG 032021'!A:C,3,FALSE),0),0)</f>
        <v>0</v>
      </c>
      <c r="H441" s="131"/>
      <c r="I441" s="371">
        <f>IF(F441="I",IFERROR(VLOOKUP(C441,'BG 032021'!A:D,4,FALSE),0),0)</f>
        <v>0</v>
      </c>
      <c r="J441" s="131"/>
      <c r="K441" s="139">
        <f>IF(F441="I",SUMIF('BG 2020'!B:B,Clasificaciones!C441,'BG 2020'!D:D),0)</f>
        <v>0</v>
      </c>
      <c r="L441" s="131"/>
      <c r="M441" s="371">
        <f>IF(F441="I",SUMIF('BG 2020'!B:B,Clasificaciones!C441,'BG 2020'!E:E),0)</f>
        <v>0</v>
      </c>
      <c r="N441" s="131"/>
      <c r="O441" s="139">
        <f>IF(F441="I",SUMIF('EERR 032020'!G:G,Clasificaciones!C441,'EERR 032020'!D:D),0)</f>
        <v>0</v>
      </c>
      <c r="P441" s="131"/>
      <c r="Q441" s="371">
        <f>IF(F441="I",SUMIF('EERR 032020'!G:G,Clasificaciones!C441,'EERR 032020'!E:E),0)</f>
        <v>0</v>
      </c>
    </row>
    <row r="442" spans="1:17" s="132" customFormat="1" ht="12" customHeight="1">
      <c r="A442" s="128" t="s">
        <v>8</v>
      </c>
      <c r="B442" s="128"/>
      <c r="C442" s="129">
        <v>21302010202</v>
      </c>
      <c r="D442" s="342" t="s">
        <v>1257</v>
      </c>
      <c r="E442" s="130" t="s">
        <v>231</v>
      </c>
      <c r="F442" s="130" t="s">
        <v>349</v>
      </c>
      <c r="G442" s="139">
        <f>IF(F442="I",IFERROR(VLOOKUP(C442,'BG 032021'!A:C,3,FALSE),0),0)</f>
        <v>0</v>
      </c>
      <c r="H442" s="131"/>
      <c r="I442" s="371">
        <f>IF(F442="I",IFERROR(VLOOKUP(C442,'BG 032021'!A:D,4,FALSE),0),0)</f>
        <v>0</v>
      </c>
      <c r="J442" s="131"/>
      <c r="K442" s="139">
        <f>IF(F442="I",SUMIF('BG 2020'!B:B,Clasificaciones!C442,'BG 2020'!D:D),0)</f>
        <v>0</v>
      </c>
      <c r="L442" s="131"/>
      <c r="M442" s="371">
        <f>IF(F442="I",SUMIF('BG 2020'!B:B,Clasificaciones!C442,'BG 2020'!E:E),0)</f>
        <v>0</v>
      </c>
      <c r="N442" s="131"/>
      <c r="O442" s="139">
        <f>IF(F442="I",SUMIF('EERR 032020'!G:G,Clasificaciones!C442,'EERR 032020'!D:D),0)</f>
        <v>0</v>
      </c>
      <c r="P442" s="131"/>
      <c r="Q442" s="371">
        <f>IF(F442="I",SUMIF('EERR 032020'!G:G,Clasificaciones!C442,'EERR 032020'!E:E),0)</f>
        <v>0</v>
      </c>
    </row>
    <row r="443" spans="1:17" s="132" customFormat="1" ht="12" customHeight="1">
      <c r="A443" s="128" t="s">
        <v>8</v>
      </c>
      <c r="B443" s="128"/>
      <c r="C443" s="129">
        <v>21303</v>
      </c>
      <c r="D443" s="342" t="s">
        <v>956</v>
      </c>
      <c r="E443" s="130" t="s">
        <v>6</v>
      </c>
      <c r="F443" s="130" t="s">
        <v>348</v>
      </c>
      <c r="G443" s="139">
        <f>IF(F443="I",IFERROR(VLOOKUP(C443,'BG 032021'!A:C,3,FALSE),0),0)</f>
        <v>0</v>
      </c>
      <c r="H443" s="131"/>
      <c r="I443" s="371">
        <f>IF(F443="I",IFERROR(VLOOKUP(C443,'BG 032021'!A:D,4,FALSE),0),0)</f>
        <v>0</v>
      </c>
      <c r="J443" s="131"/>
      <c r="K443" s="139">
        <f>IF(F443="I",SUMIF('BG 2020'!B:B,Clasificaciones!C443,'BG 2020'!D:D),0)</f>
        <v>0</v>
      </c>
      <c r="L443" s="131"/>
      <c r="M443" s="371">
        <f>IF(F443="I",SUMIF('BG 2020'!B:B,Clasificaciones!C443,'BG 2020'!E:E),0)</f>
        <v>0</v>
      </c>
      <c r="N443" s="131"/>
      <c r="O443" s="139">
        <f>IF(F443="I",SUMIF('EERR 032020'!G:G,Clasificaciones!C443,'EERR 032020'!D:D),0)</f>
        <v>0</v>
      </c>
      <c r="P443" s="131"/>
      <c r="Q443" s="371">
        <f>IF(F443="I",SUMIF('EERR 032020'!G:G,Clasificaciones!C443,'EERR 032020'!E:E),0)</f>
        <v>0</v>
      </c>
    </row>
    <row r="444" spans="1:17" s="132" customFormat="1" ht="12" customHeight="1">
      <c r="A444" s="128" t="s">
        <v>8</v>
      </c>
      <c r="B444" s="128"/>
      <c r="C444" s="129">
        <v>2130301</v>
      </c>
      <c r="D444" s="342" t="s">
        <v>957</v>
      </c>
      <c r="E444" s="130" t="s">
        <v>6</v>
      </c>
      <c r="F444" s="130" t="s">
        <v>348</v>
      </c>
      <c r="G444" s="139">
        <f>IF(F444="I",IFERROR(VLOOKUP(C444,'BG 032021'!A:C,3,FALSE),0),0)</f>
        <v>0</v>
      </c>
      <c r="H444" s="131"/>
      <c r="I444" s="371">
        <f>IF(F444="I",IFERROR(VLOOKUP(C444,'BG 032021'!A:D,4,FALSE),0),0)</f>
        <v>0</v>
      </c>
      <c r="J444" s="131"/>
      <c r="K444" s="139">
        <f>IF(F444="I",SUMIF('BG 2020'!B:B,Clasificaciones!C444,'BG 2020'!D:D),0)</f>
        <v>0</v>
      </c>
      <c r="L444" s="131"/>
      <c r="M444" s="371">
        <f>IF(F444="I",SUMIF('BG 2020'!B:B,Clasificaciones!C444,'BG 2020'!E:E),0)</f>
        <v>0</v>
      </c>
      <c r="N444" s="131"/>
      <c r="O444" s="139">
        <f>IF(F444="I",SUMIF('EERR 032020'!G:G,Clasificaciones!C444,'EERR 032020'!D:D),0)</f>
        <v>0</v>
      </c>
      <c r="P444" s="131"/>
      <c r="Q444" s="371">
        <f>IF(F444="I",SUMIF('EERR 032020'!G:G,Clasificaciones!C444,'EERR 032020'!E:E),0)</f>
        <v>0</v>
      </c>
    </row>
    <row r="445" spans="1:17" s="132" customFormat="1" ht="12" customHeight="1">
      <c r="A445" s="128" t="s">
        <v>8</v>
      </c>
      <c r="B445" s="128" t="s">
        <v>683</v>
      </c>
      <c r="C445" s="129">
        <v>213030101</v>
      </c>
      <c r="D445" s="342" t="s">
        <v>958</v>
      </c>
      <c r="E445" s="130" t="s">
        <v>6</v>
      </c>
      <c r="F445" s="130" t="s">
        <v>349</v>
      </c>
      <c r="G445" s="139">
        <f>IF(F445="I",IFERROR(VLOOKUP(C445,'BG 032021'!A:C,3,FALSE),0),0)</f>
        <v>36332893</v>
      </c>
      <c r="H445" s="131"/>
      <c r="I445" s="371">
        <f>IF(F445="I",IFERROR(VLOOKUP(C445,'BG 032021'!A:D,4,FALSE),0),0)</f>
        <v>5720.5199999999995</v>
      </c>
      <c r="J445" s="131"/>
      <c r="K445" s="139">
        <f>IF(F445="I",SUMIF('BG 2020'!B:B,Clasificaciones!C445,'BG 2020'!D:D),0)</f>
        <v>36332893</v>
      </c>
      <c r="L445" s="131"/>
      <c r="M445" s="371">
        <f>IF(F445="I",SUMIF('BG 2020'!B:B,Clasificaciones!C445,'BG 2020'!E:E),0)</f>
        <v>5234.0399999999991</v>
      </c>
      <c r="N445" s="131"/>
      <c r="O445" s="139">
        <f>IF(F445="I",SUMIF('EERR 032020'!G:G,Clasificaciones!C445,'EERR 032020'!D:D),0)</f>
        <v>0</v>
      </c>
      <c r="P445" s="131"/>
      <c r="Q445" s="371">
        <f>IF(F445="I",SUMIF('EERR 032020'!G:G,Clasificaciones!C445,'EERR 032020'!E:E),0)</f>
        <v>0</v>
      </c>
    </row>
    <row r="446" spans="1:17" s="132" customFormat="1" ht="12" customHeight="1">
      <c r="A446" s="128" t="s">
        <v>8</v>
      </c>
      <c r="B446" s="128"/>
      <c r="C446" s="129">
        <v>213030102</v>
      </c>
      <c r="D446" s="342" t="s">
        <v>1258</v>
      </c>
      <c r="E446" s="130" t="s">
        <v>231</v>
      </c>
      <c r="F446" s="130" t="s">
        <v>349</v>
      </c>
      <c r="G446" s="139">
        <f>IF(F446="I",IFERROR(VLOOKUP(C446,'BG 032021'!A:C,3,FALSE),0),0)</f>
        <v>0</v>
      </c>
      <c r="H446" s="131"/>
      <c r="I446" s="371">
        <f>IF(F446="I",IFERROR(VLOOKUP(C446,'BG 032021'!A:D,4,FALSE),0),0)</f>
        <v>0</v>
      </c>
      <c r="J446" s="131"/>
      <c r="K446" s="139">
        <f>IF(F446="I",SUMIF('BG 2020'!B:B,Clasificaciones!C446,'BG 2020'!D:D),0)</f>
        <v>0</v>
      </c>
      <c r="L446" s="131"/>
      <c r="M446" s="371">
        <f>IF(F446="I",SUMIF('BG 2020'!B:B,Clasificaciones!C446,'BG 2020'!E:E),0)</f>
        <v>0</v>
      </c>
      <c r="N446" s="131"/>
      <c r="O446" s="139">
        <f>IF(F446="I",SUMIF('EERR 032020'!G:G,Clasificaciones!C446,'EERR 032020'!D:D),0)</f>
        <v>0</v>
      </c>
      <c r="P446" s="131"/>
      <c r="Q446" s="371">
        <f>IF(F446="I",SUMIF('EERR 032020'!G:G,Clasificaciones!C446,'EERR 032020'!E:E),0)</f>
        <v>0</v>
      </c>
    </row>
    <row r="447" spans="1:17" s="132" customFormat="1" ht="12" customHeight="1">
      <c r="A447" s="128" t="s">
        <v>8</v>
      </c>
      <c r="B447" s="128"/>
      <c r="C447" s="129">
        <v>2130302</v>
      </c>
      <c r="D447" s="342" t="s">
        <v>1259</v>
      </c>
      <c r="E447" s="130" t="s">
        <v>6</v>
      </c>
      <c r="F447" s="130" t="s">
        <v>348</v>
      </c>
      <c r="G447" s="139">
        <f>IF(F447="I",IFERROR(VLOOKUP(C447,'BG 032021'!A:C,3,FALSE),0),0)</f>
        <v>0</v>
      </c>
      <c r="H447" s="131"/>
      <c r="I447" s="371">
        <f>IF(F447="I",IFERROR(VLOOKUP(C447,'BG 032021'!A:D,4,FALSE),0),0)</f>
        <v>0</v>
      </c>
      <c r="J447" s="131"/>
      <c r="K447" s="139">
        <f>IF(F447="I",SUMIF('BG 2020'!B:B,Clasificaciones!C447,'BG 2020'!D:D),0)</f>
        <v>0</v>
      </c>
      <c r="L447" s="131"/>
      <c r="M447" s="371">
        <f>IF(F447="I",SUMIF('BG 2020'!B:B,Clasificaciones!C447,'BG 2020'!E:E),0)</f>
        <v>0</v>
      </c>
      <c r="N447" s="131"/>
      <c r="O447" s="139">
        <f>IF(F447="I",SUMIF('EERR 032020'!G:G,Clasificaciones!C447,'EERR 032020'!D:D),0)</f>
        <v>0</v>
      </c>
      <c r="P447" s="131"/>
      <c r="Q447" s="371">
        <f>IF(F447="I",SUMIF('EERR 032020'!G:G,Clasificaciones!C447,'EERR 032020'!E:E),0)</f>
        <v>0</v>
      </c>
    </row>
    <row r="448" spans="1:17" s="132" customFormat="1" ht="12" customHeight="1">
      <c r="A448" s="128" t="s">
        <v>8</v>
      </c>
      <c r="B448" s="128"/>
      <c r="C448" s="129">
        <v>213030201</v>
      </c>
      <c r="D448" s="342" t="s">
        <v>1260</v>
      </c>
      <c r="E448" s="130" t="s">
        <v>6</v>
      </c>
      <c r="F448" s="130" t="s">
        <v>349</v>
      </c>
      <c r="G448" s="139">
        <f>IF(F448="I",IFERROR(VLOOKUP(C448,'BG 032021'!A:C,3,FALSE),0),0)</f>
        <v>0</v>
      </c>
      <c r="H448" s="131"/>
      <c r="I448" s="371">
        <f>IF(F448="I",IFERROR(VLOOKUP(C448,'BG 032021'!A:D,4,FALSE),0),0)</f>
        <v>0</v>
      </c>
      <c r="J448" s="131"/>
      <c r="K448" s="139">
        <f>IF(F448="I",SUMIF('BG 2020'!B:B,Clasificaciones!C448,'BG 2020'!D:D),0)</f>
        <v>0</v>
      </c>
      <c r="L448" s="131"/>
      <c r="M448" s="371">
        <f>IF(F448="I",SUMIF('BG 2020'!B:B,Clasificaciones!C448,'BG 2020'!E:E),0)</f>
        <v>0</v>
      </c>
      <c r="N448" s="131"/>
      <c r="O448" s="139">
        <f>IF(F448="I",SUMIF('EERR 032020'!G:G,Clasificaciones!C448,'EERR 032020'!D:D),0)</f>
        <v>0</v>
      </c>
      <c r="P448" s="131"/>
      <c r="Q448" s="371">
        <f>IF(F448="I",SUMIF('EERR 032020'!G:G,Clasificaciones!C448,'EERR 032020'!E:E),0)</f>
        <v>0</v>
      </c>
    </row>
    <row r="449" spans="1:17" s="132" customFormat="1" ht="12" customHeight="1">
      <c r="A449" s="128" t="s">
        <v>8</v>
      </c>
      <c r="B449" s="128"/>
      <c r="C449" s="129">
        <v>213030202</v>
      </c>
      <c r="D449" s="342" t="s">
        <v>1261</v>
      </c>
      <c r="E449" s="130" t="s">
        <v>231</v>
      </c>
      <c r="F449" s="130" t="s">
        <v>349</v>
      </c>
      <c r="G449" s="139">
        <f>IF(F449="I",IFERROR(VLOOKUP(C449,'BG 032021'!A:C,3,FALSE),0),0)</f>
        <v>0</v>
      </c>
      <c r="H449" s="131"/>
      <c r="I449" s="371">
        <f>IF(F449="I",IFERROR(VLOOKUP(C449,'BG 032021'!A:D,4,FALSE),0),0)</f>
        <v>0</v>
      </c>
      <c r="J449" s="131"/>
      <c r="K449" s="139">
        <f>IF(F449="I",SUMIF('BG 2020'!B:B,Clasificaciones!C449,'BG 2020'!D:D),0)</f>
        <v>0</v>
      </c>
      <c r="L449" s="131"/>
      <c r="M449" s="371">
        <f>IF(F449="I",SUMIF('BG 2020'!B:B,Clasificaciones!C449,'BG 2020'!E:E),0)</f>
        <v>0</v>
      </c>
      <c r="N449" s="131"/>
      <c r="O449" s="139">
        <f>IF(F449="I",SUMIF('EERR 032020'!G:G,Clasificaciones!C449,'EERR 032020'!D:D),0)</f>
        <v>0</v>
      </c>
      <c r="P449" s="131"/>
      <c r="Q449" s="371">
        <f>IF(F449="I",SUMIF('EERR 032020'!G:G,Clasificaciones!C449,'EERR 032020'!E:E),0)</f>
        <v>0</v>
      </c>
    </row>
    <row r="450" spans="1:17" s="132" customFormat="1" ht="12" customHeight="1">
      <c r="A450" s="128" t="s">
        <v>8</v>
      </c>
      <c r="B450" s="128"/>
      <c r="C450" s="129">
        <v>2130303</v>
      </c>
      <c r="D450" s="342" t="s">
        <v>959</v>
      </c>
      <c r="E450" s="130" t="s">
        <v>6</v>
      </c>
      <c r="F450" s="130" t="s">
        <v>348</v>
      </c>
      <c r="G450" s="139">
        <f>IF(F450="I",IFERROR(VLOOKUP(C450,'BG 032021'!A:C,3,FALSE),0),0)</f>
        <v>0</v>
      </c>
      <c r="H450" s="131"/>
      <c r="I450" s="371">
        <f>IF(F450="I",IFERROR(VLOOKUP(C450,'BG 032021'!A:D,4,FALSE),0),0)</f>
        <v>0</v>
      </c>
      <c r="J450" s="131"/>
      <c r="K450" s="139">
        <f>IF(F450="I",SUMIF('BG 2020'!B:B,Clasificaciones!C450,'BG 2020'!D:D),0)</f>
        <v>0</v>
      </c>
      <c r="L450" s="131"/>
      <c r="M450" s="371">
        <f>IF(F450="I",SUMIF('BG 2020'!B:B,Clasificaciones!C450,'BG 2020'!E:E),0)</f>
        <v>0</v>
      </c>
      <c r="N450" s="131"/>
      <c r="O450" s="139">
        <f>IF(F450="I",SUMIF('EERR 032020'!G:G,Clasificaciones!C450,'EERR 032020'!D:D),0)</f>
        <v>0</v>
      </c>
      <c r="P450" s="131"/>
      <c r="Q450" s="371">
        <f>IF(F450="I",SUMIF('EERR 032020'!G:G,Clasificaciones!C450,'EERR 032020'!E:E),0)</f>
        <v>0</v>
      </c>
    </row>
    <row r="451" spans="1:17" s="132" customFormat="1" ht="12" customHeight="1">
      <c r="A451" s="128" t="s">
        <v>8</v>
      </c>
      <c r="B451" s="128" t="s">
        <v>683</v>
      </c>
      <c r="C451" s="129">
        <v>213030301</v>
      </c>
      <c r="D451" s="342" t="s">
        <v>960</v>
      </c>
      <c r="E451" s="130" t="s">
        <v>6</v>
      </c>
      <c r="F451" s="130" t="s">
        <v>349</v>
      </c>
      <c r="G451" s="139">
        <f>IF(F451="I",IFERROR(VLOOKUP(C451,'BG 032021'!A:C,3,FALSE),0),0)</f>
        <v>20861953874</v>
      </c>
      <c r="H451" s="131"/>
      <c r="I451" s="371">
        <f>IF(F451="I",IFERROR(VLOOKUP(C451,'BG 032021'!A:D,4,FALSE),0),0)</f>
        <v>3284659.1</v>
      </c>
      <c r="J451" s="131"/>
      <c r="K451" s="139">
        <f>IF(F451="I",SUMIF('BG 2020'!B:B,Clasificaciones!C451,'BG 2020'!D:D),0)</f>
        <v>15184256164</v>
      </c>
      <c r="L451" s="131"/>
      <c r="M451" s="371">
        <f>IF(F451="I",SUMIF('BG 2020'!B:B,Clasificaciones!C451,'BG 2020'!E:E),0)</f>
        <v>2187413.0999999996</v>
      </c>
      <c r="N451" s="131"/>
      <c r="O451" s="139">
        <f>IF(F451="I",SUMIF('EERR 032020'!G:G,Clasificaciones!C451,'EERR 032020'!D:D),0)</f>
        <v>0</v>
      </c>
      <c r="P451" s="131"/>
      <c r="Q451" s="371">
        <f>IF(F451="I",SUMIF('EERR 032020'!G:G,Clasificaciones!C451,'EERR 032020'!E:E),0)</f>
        <v>0</v>
      </c>
    </row>
    <row r="452" spans="1:17" s="132" customFormat="1" ht="12" customHeight="1">
      <c r="A452" s="128" t="s">
        <v>8</v>
      </c>
      <c r="B452" s="128" t="s">
        <v>683</v>
      </c>
      <c r="C452" s="129">
        <v>213030302</v>
      </c>
      <c r="D452" s="342" t="s">
        <v>961</v>
      </c>
      <c r="E452" s="130" t="s">
        <v>231</v>
      </c>
      <c r="F452" s="130" t="s">
        <v>349</v>
      </c>
      <c r="G452" s="139">
        <f>IF(F452="I",IFERROR(VLOOKUP(C452,'BG 032021'!A:C,3,FALSE),0),0)</f>
        <v>3175665000</v>
      </c>
      <c r="H452" s="131"/>
      <c r="I452" s="371">
        <f>IF(F452="I",IFERROR(VLOOKUP(C452,'BG 032021'!A:D,4,FALSE),0),0)</f>
        <v>500000</v>
      </c>
      <c r="J452" s="131"/>
      <c r="K452" s="139">
        <f>IF(F452="I",SUMIF('BG 2020'!B:B,Clasificaciones!C452,'BG 2020'!D:D),0)</f>
        <v>5275654000</v>
      </c>
      <c r="L452" s="131"/>
      <c r="M452" s="371">
        <f>IF(F452="I",SUMIF('BG 2020'!B:B,Clasificaciones!C452,'BG 2020'!E:E),0)</f>
        <v>760000</v>
      </c>
      <c r="N452" s="131"/>
      <c r="O452" s="139">
        <f>IF(F452="I",SUMIF('EERR 032020'!G:G,Clasificaciones!C452,'EERR 032020'!D:D),0)</f>
        <v>0</v>
      </c>
      <c r="P452" s="131"/>
      <c r="Q452" s="371">
        <f>IF(F452="I",SUMIF('EERR 032020'!G:G,Clasificaciones!C452,'EERR 032020'!E:E),0)</f>
        <v>0</v>
      </c>
    </row>
    <row r="453" spans="1:17" s="132" customFormat="1" ht="12" customHeight="1">
      <c r="A453" s="128" t="s">
        <v>8</v>
      </c>
      <c r="B453" s="128"/>
      <c r="C453" s="129">
        <v>2130340</v>
      </c>
      <c r="D453" s="342" t="s">
        <v>1262</v>
      </c>
      <c r="E453" s="130" t="s">
        <v>6</v>
      </c>
      <c r="F453" s="130" t="s">
        <v>348</v>
      </c>
      <c r="G453" s="139">
        <f>IF(F453="I",IFERROR(VLOOKUP(C453,'BG 032021'!A:C,3,FALSE),0),0)</f>
        <v>0</v>
      </c>
      <c r="H453" s="131"/>
      <c r="I453" s="371">
        <f>IF(F453="I",IFERROR(VLOOKUP(C453,'BG 032021'!A:D,4,FALSE),0),0)</f>
        <v>0</v>
      </c>
      <c r="J453" s="131"/>
      <c r="K453" s="139">
        <f>IF(F453="I",SUMIF('BG 2020'!B:B,Clasificaciones!C453,'BG 2020'!D:D),0)</f>
        <v>0</v>
      </c>
      <c r="L453" s="131"/>
      <c r="M453" s="371">
        <f>IF(F453="I",SUMIF('BG 2020'!B:B,Clasificaciones!C453,'BG 2020'!E:E),0)</f>
        <v>0</v>
      </c>
      <c r="N453" s="131"/>
      <c r="O453" s="139">
        <f>IF(F453="I",SUMIF('EERR 032020'!G:G,Clasificaciones!C453,'EERR 032020'!D:D),0)</f>
        <v>0</v>
      </c>
      <c r="P453" s="131"/>
      <c r="Q453" s="371">
        <f>IF(F453="I",SUMIF('EERR 032020'!G:G,Clasificaciones!C453,'EERR 032020'!E:E),0)</f>
        <v>0</v>
      </c>
    </row>
    <row r="454" spans="1:17" s="132" customFormat="1" ht="12" customHeight="1">
      <c r="A454" s="128" t="s">
        <v>8</v>
      </c>
      <c r="B454" s="128"/>
      <c r="C454" s="129">
        <v>213034001</v>
      </c>
      <c r="D454" s="342" t="s">
        <v>1256</v>
      </c>
      <c r="E454" s="130" t="s">
        <v>6</v>
      </c>
      <c r="F454" s="130" t="s">
        <v>348</v>
      </c>
      <c r="G454" s="139">
        <f>IF(F454="I",IFERROR(VLOOKUP(C454,'BG 032021'!A:C,3,FALSE),0),0)</f>
        <v>0</v>
      </c>
      <c r="H454" s="131"/>
      <c r="I454" s="371">
        <f>IF(F454="I",IFERROR(VLOOKUP(C454,'BG 032021'!A:D,4,FALSE),0),0)</f>
        <v>0</v>
      </c>
      <c r="J454" s="131"/>
      <c r="K454" s="139">
        <f>IF(F454="I",SUMIF('BG 2020'!B:B,Clasificaciones!C454,'BG 2020'!D:D),0)</f>
        <v>0</v>
      </c>
      <c r="L454" s="131"/>
      <c r="M454" s="371">
        <f>IF(F454="I",SUMIF('BG 2020'!B:B,Clasificaciones!C454,'BG 2020'!E:E),0)</f>
        <v>0</v>
      </c>
      <c r="N454" s="131"/>
      <c r="O454" s="139">
        <f>IF(F454="I",SUMIF('EERR 032020'!G:G,Clasificaciones!C454,'EERR 032020'!D:D),0)</f>
        <v>0</v>
      </c>
      <c r="P454" s="131"/>
      <c r="Q454" s="371">
        <f>IF(F454="I",SUMIF('EERR 032020'!G:G,Clasificaciones!C454,'EERR 032020'!E:E),0)</f>
        <v>0</v>
      </c>
    </row>
    <row r="455" spans="1:17" s="132" customFormat="1" ht="12" customHeight="1">
      <c r="A455" s="128" t="s">
        <v>8</v>
      </c>
      <c r="B455" s="128"/>
      <c r="C455" s="129">
        <v>21303400101</v>
      </c>
      <c r="D455" s="342" t="s">
        <v>1256</v>
      </c>
      <c r="E455" s="130" t="s">
        <v>6</v>
      </c>
      <c r="F455" s="130" t="s">
        <v>349</v>
      </c>
      <c r="G455" s="139">
        <f>IF(F455="I",IFERROR(VLOOKUP(C455,'BG 032021'!A:C,3,FALSE),0),0)</f>
        <v>0</v>
      </c>
      <c r="H455" s="131"/>
      <c r="I455" s="371">
        <f>IF(F455="I",IFERROR(VLOOKUP(C455,'BG 032021'!A:D,4,FALSE),0),0)</f>
        <v>0</v>
      </c>
      <c r="J455" s="131"/>
      <c r="K455" s="139">
        <f>IF(F455="I",SUMIF('BG 2020'!B:B,Clasificaciones!C455,'BG 2020'!D:D),0)</f>
        <v>0</v>
      </c>
      <c r="L455" s="131"/>
      <c r="M455" s="371">
        <f>IF(F455="I",SUMIF('BG 2020'!B:B,Clasificaciones!C455,'BG 2020'!E:E),0)</f>
        <v>0</v>
      </c>
      <c r="N455" s="131"/>
      <c r="O455" s="139">
        <f>IF(F455="I",SUMIF('EERR 032020'!G:G,Clasificaciones!C455,'EERR 032020'!D:D),0)</f>
        <v>0</v>
      </c>
      <c r="P455" s="131"/>
      <c r="Q455" s="371">
        <f>IF(F455="I",SUMIF('EERR 032020'!G:G,Clasificaciones!C455,'EERR 032020'!E:E),0)</f>
        <v>0</v>
      </c>
    </row>
    <row r="456" spans="1:17" s="132" customFormat="1" ht="12" customHeight="1">
      <c r="A456" s="128" t="s">
        <v>8</v>
      </c>
      <c r="B456" s="128"/>
      <c r="C456" s="129">
        <v>21303400102</v>
      </c>
      <c r="D456" s="342" t="s">
        <v>1256</v>
      </c>
      <c r="E456" s="130" t="s">
        <v>231</v>
      </c>
      <c r="F456" s="130" t="s">
        <v>349</v>
      </c>
      <c r="G456" s="139">
        <f>IF(F456="I",IFERROR(VLOOKUP(C456,'BG 032021'!A:C,3,FALSE),0),0)</f>
        <v>0</v>
      </c>
      <c r="H456" s="131"/>
      <c r="I456" s="371">
        <f>IF(F456="I",IFERROR(VLOOKUP(C456,'BG 032021'!A:D,4,FALSE),0),0)</f>
        <v>0</v>
      </c>
      <c r="J456" s="131"/>
      <c r="K456" s="139">
        <f>IF(F456="I",SUMIF('BG 2020'!B:B,Clasificaciones!C456,'BG 2020'!D:D),0)</f>
        <v>0</v>
      </c>
      <c r="L456" s="131"/>
      <c r="M456" s="371">
        <f>IF(F456="I",SUMIF('BG 2020'!B:B,Clasificaciones!C456,'BG 2020'!E:E),0)</f>
        <v>0</v>
      </c>
      <c r="N456" s="131"/>
      <c r="O456" s="139">
        <f>IF(F456="I",SUMIF('EERR 032020'!G:G,Clasificaciones!C456,'EERR 032020'!D:D),0)</f>
        <v>0</v>
      </c>
      <c r="P456" s="131"/>
      <c r="Q456" s="371">
        <f>IF(F456="I",SUMIF('EERR 032020'!G:G,Clasificaciones!C456,'EERR 032020'!E:E),0)</f>
        <v>0</v>
      </c>
    </row>
    <row r="457" spans="1:17" s="132" customFormat="1" ht="12" customHeight="1">
      <c r="A457" s="128" t="s">
        <v>8</v>
      </c>
      <c r="B457" s="128"/>
      <c r="C457" s="129">
        <v>213034002</v>
      </c>
      <c r="D457" s="342" t="s">
        <v>1257</v>
      </c>
      <c r="E457" s="130" t="s">
        <v>6</v>
      </c>
      <c r="F457" s="130" t="s">
        <v>348</v>
      </c>
      <c r="G457" s="139">
        <f>IF(F457="I",IFERROR(VLOOKUP(C457,'BG 032021'!A:C,3,FALSE),0),0)</f>
        <v>0</v>
      </c>
      <c r="H457" s="131"/>
      <c r="I457" s="371">
        <f>IF(F457="I",IFERROR(VLOOKUP(C457,'BG 032021'!A:D,4,FALSE),0),0)</f>
        <v>0</v>
      </c>
      <c r="J457" s="131"/>
      <c r="K457" s="139">
        <f>IF(F457="I",SUMIF('BG 2020'!B:B,Clasificaciones!C457,'BG 2020'!D:D),0)</f>
        <v>0</v>
      </c>
      <c r="L457" s="131"/>
      <c r="M457" s="371">
        <f>IF(F457="I",SUMIF('BG 2020'!B:B,Clasificaciones!C457,'BG 2020'!E:E),0)</f>
        <v>0</v>
      </c>
      <c r="N457" s="131"/>
      <c r="O457" s="139">
        <f>IF(F457="I",SUMIF('EERR 032020'!G:G,Clasificaciones!C457,'EERR 032020'!D:D),0)</f>
        <v>0</v>
      </c>
      <c r="P457" s="131"/>
      <c r="Q457" s="371">
        <f>IF(F457="I",SUMIF('EERR 032020'!G:G,Clasificaciones!C457,'EERR 032020'!E:E),0)</f>
        <v>0</v>
      </c>
    </row>
    <row r="458" spans="1:17" s="132" customFormat="1" ht="12" customHeight="1">
      <c r="A458" s="128" t="s">
        <v>8</v>
      </c>
      <c r="B458" s="128"/>
      <c r="C458" s="129">
        <v>21303400201</v>
      </c>
      <c r="D458" s="342" t="s">
        <v>1257</v>
      </c>
      <c r="E458" s="130" t="s">
        <v>6</v>
      </c>
      <c r="F458" s="130" t="s">
        <v>349</v>
      </c>
      <c r="G458" s="139">
        <f>IF(F458="I",IFERROR(VLOOKUP(C458,'BG 032021'!A:C,3,FALSE),0),0)</f>
        <v>0</v>
      </c>
      <c r="H458" s="131"/>
      <c r="I458" s="371">
        <f>IF(F458="I",IFERROR(VLOOKUP(C458,'BG 032021'!A:D,4,FALSE),0),0)</f>
        <v>0</v>
      </c>
      <c r="J458" s="131"/>
      <c r="K458" s="139">
        <f>IF(F458="I",SUMIF('BG 2020'!B:B,Clasificaciones!C458,'BG 2020'!D:D),0)</f>
        <v>0</v>
      </c>
      <c r="L458" s="131"/>
      <c r="M458" s="371">
        <f>IF(F458="I",SUMIF('BG 2020'!B:B,Clasificaciones!C458,'BG 2020'!E:E),0)</f>
        <v>0</v>
      </c>
      <c r="N458" s="131"/>
      <c r="O458" s="139">
        <f>IF(F458="I",SUMIF('EERR 032020'!G:G,Clasificaciones!C458,'EERR 032020'!D:D),0)</f>
        <v>0</v>
      </c>
      <c r="P458" s="131"/>
      <c r="Q458" s="371">
        <f>IF(F458="I",SUMIF('EERR 032020'!G:G,Clasificaciones!C458,'EERR 032020'!E:E),0)</f>
        <v>0</v>
      </c>
    </row>
    <row r="459" spans="1:17" s="132" customFormat="1" ht="12" customHeight="1">
      <c r="A459" s="128" t="s">
        <v>8</v>
      </c>
      <c r="B459" s="128"/>
      <c r="C459" s="129">
        <v>21303400202</v>
      </c>
      <c r="D459" s="342" t="s">
        <v>1257</v>
      </c>
      <c r="E459" s="130" t="s">
        <v>231</v>
      </c>
      <c r="F459" s="130" t="s">
        <v>349</v>
      </c>
      <c r="G459" s="139">
        <f>IF(F459="I",IFERROR(VLOOKUP(C459,'BG 032021'!A:C,3,FALSE),0),0)</f>
        <v>0</v>
      </c>
      <c r="H459" s="131"/>
      <c r="I459" s="371">
        <f>IF(F459="I",IFERROR(VLOOKUP(C459,'BG 032021'!A:D,4,FALSE),0),0)</f>
        <v>0</v>
      </c>
      <c r="J459" s="131"/>
      <c r="K459" s="139">
        <f>IF(F459="I",SUMIF('BG 2020'!B:B,Clasificaciones!C459,'BG 2020'!D:D),0)</f>
        <v>0</v>
      </c>
      <c r="L459" s="131"/>
      <c r="M459" s="371">
        <f>IF(F459="I",SUMIF('BG 2020'!B:B,Clasificaciones!C459,'BG 2020'!E:E),0)</f>
        <v>0</v>
      </c>
      <c r="N459" s="131"/>
      <c r="O459" s="139">
        <f>IF(F459="I",SUMIF('EERR 032020'!G:G,Clasificaciones!C459,'EERR 032020'!D:D),0)</f>
        <v>0</v>
      </c>
      <c r="P459" s="131"/>
      <c r="Q459" s="371">
        <f>IF(F459="I",SUMIF('EERR 032020'!G:G,Clasificaciones!C459,'EERR 032020'!E:E),0)</f>
        <v>0</v>
      </c>
    </row>
    <row r="460" spans="1:17" s="132" customFormat="1" ht="12" customHeight="1">
      <c r="A460" s="128" t="s">
        <v>8</v>
      </c>
      <c r="B460" s="128"/>
      <c r="C460" s="129">
        <v>214</v>
      </c>
      <c r="D460" s="342" t="s">
        <v>10</v>
      </c>
      <c r="E460" s="130" t="s">
        <v>6</v>
      </c>
      <c r="F460" s="130" t="s">
        <v>348</v>
      </c>
      <c r="G460" s="139">
        <f>IF(F460="I",IFERROR(VLOOKUP(C460,'BG 032021'!A:C,3,FALSE),0),0)</f>
        <v>0</v>
      </c>
      <c r="H460" s="131"/>
      <c r="I460" s="371">
        <f>IF(F460="I",IFERROR(VLOOKUP(C460,'BG 032021'!A:D,4,FALSE),0),0)</f>
        <v>0</v>
      </c>
      <c r="J460" s="131"/>
      <c r="K460" s="139">
        <f>IF(F460="I",SUMIF('BG 2020'!B:B,Clasificaciones!C460,'BG 2020'!D:D),0)</f>
        <v>0</v>
      </c>
      <c r="L460" s="131"/>
      <c r="M460" s="371">
        <f>IF(F460="I",SUMIF('BG 2020'!B:B,Clasificaciones!C460,'BG 2020'!E:E),0)</f>
        <v>0</v>
      </c>
      <c r="N460" s="131"/>
      <c r="O460" s="139">
        <f>IF(F460="I",SUMIF('EERR 032020'!G:G,Clasificaciones!C460,'EERR 032020'!D:D),0)</f>
        <v>0</v>
      </c>
      <c r="P460" s="131"/>
      <c r="Q460" s="371">
        <f>IF(F460="I",SUMIF('EERR 032020'!G:G,Clasificaciones!C460,'EERR 032020'!E:E),0)</f>
        <v>0</v>
      </c>
    </row>
    <row r="461" spans="1:17" s="132" customFormat="1" ht="12" customHeight="1">
      <c r="A461" s="128" t="s">
        <v>8</v>
      </c>
      <c r="B461" s="128"/>
      <c r="C461" s="129">
        <v>21401</v>
      </c>
      <c r="D461" s="342" t="s">
        <v>962</v>
      </c>
      <c r="E461" s="130" t="s">
        <v>6</v>
      </c>
      <c r="F461" s="130" t="s">
        <v>348</v>
      </c>
      <c r="G461" s="139">
        <f>IF(F461="I",IFERROR(VLOOKUP(C461,'BG 032021'!A:C,3,FALSE),0),0)</f>
        <v>0</v>
      </c>
      <c r="H461" s="131"/>
      <c r="I461" s="371">
        <f>IF(F461="I",IFERROR(VLOOKUP(C461,'BG 032021'!A:D,4,FALSE),0),0)</f>
        <v>0</v>
      </c>
      <c r="J461" s="131"/>
      <c r="K461" s="139">
        <f>IF(F461="I",SUMIF('BG 2020'!B:B,Clasificaciones!C461,'BG 2020'!D:D),0)</f>
        <v>0</v>
      </c>
      <c r="L461" s="131"/>
      <c r="M461" s="371">
        <f>IF(F461="I",SUMIF('BG 2020'!B:B,Clasificaciones!C461,'BG 2020'!E:E),0)</f>
        <v>0</v>
      </c>
      <c r="N461" s="131"/>
      <c r="O461" s="139">
        <f>IF(F461="I",SUMIF('EERR 032020'!G:G,Clasificaciones!C461,'EERR 032020'!D:D),0)</f>
        <v>0</v>
      </c>
      <c r="P461" s="131"/>
      <c r="Q461" s="371">
        <f>IF(F461="I",SUMIF('EERR 032020'!G:G,Clasificaciones!C461,'EERR 032020'!E:E),0)</f>
        <v>0</v>
      </c>
    </row>
    <row r="462" spans="1:17" s="132" customFormat="1" ht="12" customHeight="1">
      <c r="A462" s="128" t="s">
        <v>8</v>
      </c>
      <c r="B462" s="128"/>
      <c r="C462" s="129">
        <v>2140101</v>
      </c>
      <c r="D462" s="342" t="s">
        <v>1263</v>
      </c>
      <c r="E462" s="130" t="s">
        <v>6</v>
      </c>
      <c r="F462" s="130" t="s">
        <v>349</v>
      </c>
      <c r="G462" s="139">
        <f>IF(F462="I",IFERROR(VLOOKUP(C462,'BG 032021'!A:C,3,FALSE),0),0)</f>
        <v>0</v>
      </c>
      <c r="H462" s="131"/>
      <c r="I462" s="371">
        <f>IF(F462="I",IFERROR(VLOOKUP(C462,'BG 032021'!A:D,4,FALSE),0),0)</f>
        <v>0</v>
      </c>
      <c r="J462" s="131"/>
      <c r="K462" s="139">
        <f>IF(F462="I",SUMIF('BG 2020'!B:B,Clasificaciones!C462,'BG 2020'!D:D),0)</f>
        <v>0</v>
      </c>
      <c r="L462" s="131"/>
      <c r="M462" s="371">
        <f>IF(F462="I",SUMIF('BG 2020'!B:B,Clasificaciones!C462,'BG 2020'!E:E),0)</f>
        <v>0</v>
      </c>
      <c r="N462" s="131"/>
      <c r="O462" s="139">
        <f>IF(F462="I",SUMIF('EERR 032020'!G:G,Clasificaciones!C462,'EERR 032020'!D:D),0)</f>
        <v>0</v>
      </c>
      <c r="P462" s="131"/>
      <c r="Q462" s="371">
        <f>IF(F462="I",SUMIF('EERR 032020'!G:G,Clasificaciones!C462,'EERR 032020'!E:E),0)</f>
        <v>0</v>
      </c>
    </row>
    <row r="463" spans="1:17" s="132" customFormat="1" ht="12" customHeight="1">
      <c r="A463" s="128" t="s">
        <v>8</v>
      </c>
      <c r="B463" s="128"/>
      <c r="C463" s="129">
        <v>2140102</v>
      </c>
      <c r="D463" s="342" t="s">
        <v>1264</v>
      </c>
      <c r="E463" s="130" t="s">
        <v>6</v>
      </c>
      <c r="F463" s="130" t="s">
        <v>349</v>
      </c>
      <c r="G463" s="139">
        <f>IF(F463="I",IFERROR(VLOOKUP(C463,'BG 032021'!A:C,3,FALSE),0),0)</f>
        <v>0</v>
      </c>
      <c r="H463" s="131"/>
      <c r="I463" s="371">
        <f>IF(F463="I",IFERROR(VLOOKUP(C463,'BG 032021'!A:D,4,FALSE),0),0)</f>
        <v>0</v>
      </c>
      <c r="J463" s="131"/>
      <c r="K463" s="139">
        <f>IF(F463="I",SUMIF('BG 2020'!B:B,Clasificaciones!C463,'BG 2020'!D:D),0)</f>
        <v>0</v>
      </c>
      <c r="L463" s="131"/>
      <c r="M463" s="371">
        <f>IF(F463="I",SUMIF('BG 2020'!B:B,Clasificaciones!C463,'BG 2020'!E:E),0)</f>
        <v>0</v>
      </c>
      <c r="N463" s="131"/>
      <c r="O463" s="139">
        <f>IF(F463="I",SUMIF('EERR 032020'!G:G,Clasificaciones!C463,'EERR 032020'!D:D),0)</f>
        <v>0</v>
      </c>
      <c r="P463" s="131"/>
      <c r="Q463" s="371">
        <f>IF(F463="I",SUMIF('EERR 032020'!G:G,Clasificaciones!C463,'EERR 032020'!E:E),0)</f>
        <v>0</v>
      </c>
    </row>
    <row r="464" spans="1:17" s="132" customFormat="1" ht="12" customHeight="1">
      <c r="A464" s="128" t="s">
        <v>8</v>
      </c>
      <c r="B464" s="128" t="s">
        <v>176</v>
      </c>
      <c r="C464" s="129">
        <v>2140103</v>
      </c>
      <c r="D464" s="342" t="s">
        <v>1029</v>
      </c>
      <c r="E464" s="130" t="s">
        <v>6</v>
      </c>
      <c r="F464" s="130" t="s">
        <v>349</v>
      </c>
      <c r="G464" s="139">
        <f>IF(F464="I",IFERROR(VLOOKUP(C464,'BG 032021'!A:C,3,FALSE),0),0)</f>
        <v>0</v>
      </c>
      <c r="H464" s="131"/>
      <c r="I464" s="371">
        <f>IF(F464="I",IFERROR(VLOOKUP(C464,'BG 032021'!A:D,4,FALSE),0),0)</f>
        <v>0</v>
      </c>
      <c r="J464" s="131"/>
      <c r="K464" s="139">
        <f>IF(F464="I",SUMIF('BG 2020'!B:B,Clasificaciones!C464,'BG 2020'!D:D),0)</f>
        <v>0</v>
      </c>
      <c r="L464" s="131"/>
      <c r="M464" s="371">
        <f>IF(F464="I",SUMIF('BG 2020'!B:B,Clasificaciones!C464,'BG 2020'!E:E),0)</f>
        <v>0</v>
      </c>
      <c r="N464" s="131"/>
      <c r="O464" s="139">
        <f>IF(F464="I",SUMIF('EERR 032020'!G:G,Clasificaciones!C464,'EERR 032020'!D:D),0)</f>
        <v>0</v>
      </c>
      <c r="P464" s="131"/>
      <c r="Q464" s="371">
        <f>IF(F464="I",SUMIF('EERR 032020'!G:G,Clasificaciones!C464,'EERR 032020'!E:E),0)</f>
        <v>0</v>
      </c>
    </row>
    <row r="465" spans="1:17" s="132" customFormat="1" ht="12" customHeight="1">
      <c r="A465" s="128" t="s">
        <v>8</v>
      </c>
      <c r="B465" s="128" t="s">
        <v>820</v>
      </c>
      <c r="C465" s="129">
        <v>2140104</v>
      </c>
      <c r="D465" s="342" t="s">
        <v>678</v>
      </c>
      <c r="E465" s="130" t="s">
        <v>6</v>
      </c>
      <c r="F465" s="130" t="s">
        <v>349</v>
      </c>
      <c r="G465" s="139">
        <f>IF(F465="I",IFERROR(VLOOKUP(C465,'BG 032021'!A:C,3,FALSE),0),0)</f>
        <v>295300000</v>
      </c>
      <c r="H465" s="131"/>
      <c r="I465" s="371">
        <f>IF(F465="I",IFERROR(VLOOKUP(C465,'BG 032021'!A:D,4,FALSE),0),0)</f>
        <v>46494.2</v>
      </c>
      <c r="J465" s="131"/>
      <c r="K465" s="139">
        <f>IF(F465="I",SUMIF('BG 2020'!B:B,Clasificaciones!C465,'BG 2020'!D:D),0)</f>
        <v>285000000</v>
      </c>
      <c r="L465" s="131"/>
      <c r="M465" s="371">
        <f>IF(F465="I",SUMIF('BG 2020'!B:B,Clasificaciones!C465,'BG 2020'!E:E),0)</f>
        <v>41056.519999999997</v>
      </c>
      <c r="N465" s="131"/>
      <c r="O465" s="139">
        <f>IF(F465="I",SUMIF('EERR 032020'!G:G,Clasificaciones!C465,'EERR 032020'!D:D),0)</f>
        <v>0</v>
      </c>
      <c r="P465" s="131"/>
      <c r="Q465" s="371">
        <f>IF(F465="I",SUMIF('EERR 032020'!G:G,Clasificaciones!C465,'EERR 032020'!E:E),0)</f>
        <v>0</v>
      </c>
    </row>
    <row r="466" spans="1:17" s="132" customFormat="1" ht="12" customHeight="1">
      <c r="A466" s="128" t="s">
        <v>8</v>
      </c>
      <c r="B466" s="128" t="s">
        <v>820</v>
      </c>
      <c r="C466" s="129">
        <v>2140105</v>
      </c>
      <c r="D466" s="342" t="s">
        <v>963</v>
      </c>
      <c r="E466" s="130" t="s">
        <v>6</v>
      </c>
      <c r="F466" s="130" t="s">
        <v>349</v>
      </c>
      <c r="G466" s="139">
        <f>IF(F466="I",IFERROR(VLOOKUP(C466,'BG 032021'!A:C,3,FALSE),0),0)</f>
        <v>41159653</v>
      </c>
      <c r="H466" s="131"/>
      <c r="I466" s="371">
        <f>IF(F466="I",IFERROR(VLOOKUP(C466,'BG 032021'!A:D,4,FALSE),0),0)</f>
        <v>6480.48</v>
      </c>
      <c r="J466" s="131"/>
      <c r="K466" s="139">
        <f>IF(F466="I",SUMIF('BG 2020'!B:B,Clasificaciones!C466,'BG 2020'!D:D),0)</f>
        <v>0</v>
      </c>
      <c r="L466" s="131"/>
      <c r="M466" s="371">
        <f>IF(F466="I",SUMIF('BG 2020'!B:B,Clasificaciones!C466,'BG 2020'!E:E),0)</f>
        <v>0</v>
      </c>
      <c r="N466" s="131"/>
      <c r="O466" s="139">
        <f>IF(F466="I",SUMIF('EERR 032020'!G:G,Clasificaciones!C466,'EERR 032020'!D:D),0)</f>
        <v>0</v>
      </c>
      <c r="P466" s="131"/>
      <c r="Q466" s="371">
        <f>IF(F466="I",SUMIF('EERR 032020'!G:G,Clasificaciones!C466,'EERR 032020'!E:E),0)</f>
        <v>0</v>
      </c>
    </row>
    <row r="467" spans="1:17" s="132" customFormat="1" ht="12" customHeight="1">
      <c r="A467" s="128" t="s">
        <v>8</v>
      </c>
      <c r="B467" s="128"/>
      <c r="C467" s="129">
        <v>2140106</v>
      </c>
      <c r="D467" s="342" t="s">
        <v>1265</v>
      </c>
      <c r="E467" s="130" t="s">
        <v>6</v>
      </c>
      <c r="F467" s="130" t="s">
        <v>349</v>
      </c>
      <c r="G467" s="139">
        <f>IF(F467="I",IFERROR(VLOOKUP(C467,'BG 032021'!A:C,3,FALSE),0),0)</f>
        <v>0</v>
      </c>
      <c r="H467" s="131"/>
      <c r="I467" s="371">
        <f>IF(F467="I",IFERROR(VLOOKUP(C467,'BG 032021'!A:D,4,FALSE),0),0)</f>
        <v>0</v>
      </c>
      <c r="J467" s="131"/>
      <c r="K467" s="139">
        <f>IF(F467="I",SUMIF('BG 2020'!B:B,Clasificaciones!C467,'BG 2020'!D:D),0)</f>
        <v>0</v>
      </c>
      <c r="L467" s="131"/>
      <c r="M467" s="371">
        <f>IF(F467="I",SUMIF('BG 2020'!B:B,Clasificaciones!C467,'BG 2020'!E:E),0)</f>
        <v>0</v>
      </c>
      <c r="N467" s="131"/>
      <c r="O467" s="139">
        <f>IF(F467="I",SUMIF('EERR 032020'!G:G,Clasificaciones!C467,'EERR 032020'!D:D),0)</f>
        <v>0</v>
      </c>
      <c r="P467" s="131"/>
      <c r="Q467" s="371">
        <f>IF(F467="I",SUMIF('EERR 032020'!G:G,Clasificaciones!C467,'EERR 032020'!E:E),0)</f>
        <v>0</v>
      </c>
    </row>
    <row r="468" spans="1:17" s="132" customFormat="1" ht="12" customHeight="1">
      <c r="A468" s="128" t="s">
        <v>8</v>
      </c>
      <c r="B468" s="128" t="s">
        <v>176</v>
      </c>
      <c r="C468" s="129">
        <v>2140107</v>
      </c>
      <c r="D468" s="342" t="s">
        <v>176</v>
      </c>
      <c r="E468" s="130" t="s">
        <v>6</v>
      </c>
      <c r="F468" s="130" t="s">
        <v>349</v>
      </c>
      <c r="G468" s="139">
        <f>IF(F468="I",IFERROR(VLOOKUP(C468,'BG 032021'!A:C,3,FALSE),0),0)</f>
        <v>51513410</v>
      </c>
      <c r="H468" s="131"/>
      <c r="I468" s="371">
        <f>IF(F468="I",IFERROR(VLOOKUP(C468,'BG 032021'!A:D,4,FALSE),0),0)</f>
        <v>8110.65</v>
      </c>
      <c r="J468" s="131"/>
      <c r="K468" s="139">
        <f>IF(F468="I",SUMIF('BG 2020'!B:B,Clasificaciones!C468,'BG 2020'!D:D),0)</f>
        <v>43933429</v>
      </c>
      <c r="L468" s="131"/>
      <c r="M468" s="371">
        <f>IF(F468="I",SUMIF('BG 2020'!B:B,Clasificaciones!C468,'BG 2020'!E:E),0)</f>
        <v>6328.9599999999991</v>
      </c>
      <c r="N468" s="131"/>
      <c r="O468" s="139">
        <f>IF(F468="I",SUMIF('EERR 032020'!G:G,Clasificaciones!C468,'EERR 032020'!D:D),0)</f>
        <v>0</v>
      </c>
      <c r="P468" s="131"/>
      <c r="Q468" s="371">
        <f>IF(F468="I",SUMIF('EERR 032020'!G:G,Clasificaciones!C468,'EERR 032020'!E:E),0)</f>
        <v>0</v>
      </c>
    </row>
    <row r="469" spans="1:17" s="132" customFormat="1" ht="12" customHeight="1">
      <c r="A469" s="128" t="s">
        <v>8</v>
      </c>
      <c r="B469" s="128"/>
      <c r="C469" s="129">
        <v>2140108</v>
      </c>
      <c r="D469" s="342" t="s">
        <v>1266</v>
      </c>
      <c r="E469" s="130" t="s">
        <v>6</v>
      </c>
      <c r="F469" s="130" t="s">
        <v>349</v>
      </c>
      <c r="G469" s="139">
        <f>IF(F469="I",IFERROR(VLOOKUP(C469,'BG 032021'!A:C,3,FALSE),0),0)</f>
        <v>0</v>
      </c>
      <c r="H469" s="131"/>
      <c r="I469" s="371">
        <f>IF(F469="I",IFERROR(VLOOKUP(C469,'BG 032021'!A:D,4,FALSE),0),0)</f>
        <v>0</v>
      </c>
      <c r="J469" s="131"/>
      <c r="K469" s="139">
        <f>IF(F469="I",SUMIF('BG 2020'!B:B,Clasificaciones!C469,'BG 2020'!D:D),0)</f>
        <v>0</v>
      </c>
      <c r="L469" s="131"/>
      <c r="M469" s="371">
        <f>IF(F469="I",SUMIF('BG 2020'!B:B,Clasificaciones!C469,'BG 2020'!E:E),0)</f>
        <v>0</v>
      </c>
      <c r="N469" s="131"/>
      <c r="O469" s="139">
        <f>IF(F469="I",SUMIF('EERR 032020'!G:G,Clasificaciones!C469,'EERR 032020'!D:D),0)</f>
        <v>0</v>
      </c>
      <c r="P469" s="131"/>
      <c r="Q469" s="371">
        <f>IF(F469="I",SUMIF('EERR 032020'!G:G,Clasificaciones!C469,'EERR 032020'!E:E),0)</f>
        <v>0</v>
      </c>
    </row>
    <row r="470" spans="1:17" s="132" customFormat="1" ht="12" customHeight="1">
      <c r="A470" s="128" t="s">
        <v>8</v>
      </c>
      <c r="B470" s="128" t="s">
        <v>820</v>
      </c>
      <c r="C470" s="129">
        <v>2140109</v>
      </c>
      <c r="D470" s="342" t="s">
        <v>1267</v>
      </c>
      <c r="E470" s="130" t="s">
        <v>6</v>
      </c>
      <c r="F470" s="130" t="s">
        <v>349</v>
      </c>
      <c r="G470" s="139">
        <f>IF(F470="I",IFERROR(VLOOKUP(C470,'BG 032021'!A:C,3,FALSE),0),0)</f>
        <v>0</v>
      </c>
      <c r="H470" s="131"/>
      <c r="I470" s="371">
        <f>IF(F470="I",IFERROR(VLOOKUP(C470,'BG 032021'!A:D,4,FALSE),0),0)</f>
        <v>0</v>
      </c>
      <c r="J470" s="131"/>
      <c r="K470" s="139">
        <f>IF(F470="I",SUMIF('BG 2020'!B:B,Clasificaciones!C470,'BG 2020'!D:D),0)</f>
        <v>3569630</v>
      </c>
      <c r="L470" s="131"/>
      <c r="M470" s="371">
        <f>IF(F470="I",SUMIF('BG 2020'!B:B,Clasificaciones!C470,'BG 2020'!E:E),0)</f>
        <v>514.22999999999956</v>
      </c>
      <c r="N470" s="131"/>
      <c r="O470" s="139">
        <f>IF(F470="I",SUMIF('EERR 032020'!G:G,Clasificaciones!C470,'EERR 032020'!D:D),0)</f>
        <v>0</v>
      </c>
      <c r="P470" s="131"/>
      <c r="Q470" s="371">
        <f>IF(F470="I",SUMIF('EERR 032020'!G:G,Clasificaciones!C470,'EERR 032020'!E:E),0)</f>
        <v>0</v>
      </c>
    </row>
    <row r="471" spans="1:17" s="132" customFormat="1" ht="12" customHeight="1">
      <c r="A471" s="128" t="s">
        <v>8</v>
      </c>
      <c r="B471" s="128"/>
      <c r="C471" s="129">
        <v>2140110</v>
      </c>
      <c r="D471" s="342" t="s">
        <v>1268</v>
      </c>
      <c r="E471" s="130" t="s">
        <v>6</v>
      </c>
      <c r="F471" s="130" t="s">
        <v>349</v>
      </c>
      <c r="G471" s="139">
        <f>IF(F471="I",IFERROR(VLOOKUP(C471,'BG 032021'!A:C,3,FALSE),0),0)</f>
        <v>0</v>
      </c>
      <c r="H471" s="131"/>
      <c r="I471" s="371">
        <f>IF(F471="I",IFERROR(VLOOKUP(C471,'BG 032021'!A:D,4,FALSE),0),0)</f>
        <v>0</v>
      </c>
      <c r="J471" s="131"/>
      <c r="K471" s="139">
        <f>IF(F471="I",SUMIF('BG 2020'!B:B,Clasificaciones!C471,'BG 2020'!D:D),0)</f>
        <v>0</v>
      </c>
      <c r="L471" s="131"/>
      <c r="M471" s="371">
        <f>IF(F471="I",SUMIF('BG 2020'!B:B,Clasificaciones!C471,'BG 2020'!E:E),0)</f>
        <v>0</v>
      </c>
      <c r="N471" s="131"/>
      <c r="O471" s="139">
        <f>IF(F471="I",SUMIF('EERR 032020'!G:G,Clasificaciones!C471,'EERR 032020'!D:D),0)</f>
        <v>0</v>
      </c>
      <c r="P471" s="131"/>
      <c r="Q471" s="371">
        <f>IF(F471="I",SUMIF('EERR 032020'!G:G,Clasificaciones!C471,'EERR 032020'!E:E),0)</f>
        <v>0</v>
      </c>
    </row>
    <row r="472" spans="1:17" s="132" customFormat="1" ht="12" customHeight="1">
      <c r="A472" s="128" t="s">
        <v>8</v>
      </c>
      <c r="B472" s="128"/>
      <c r="C472" s="129">
        <v>21402</v>
      </c>
      <c r="D472" s="342" t="s">
        <v>964</v>
      </c>
      <c r="E472" s="130" t="s">
        <v>6</v>
      </c>
      <c r="F472" s="130" t="s">
        <v>348</v>
      </c>
      <c r="G472" s="139">
        <f>IF(F472="I",IFERROR(VLOOKUP(C472,'BG 032021'!A:C,3,FALSE),0),0)</f>
        <v>0</v>
      </c>
      <c r="H472" s="131"/>
      <c r="I472" s="371">
        <f>IF(F472="I",IFERROR(VLOOKUP(C472,'BG 032021'!A:D,4,FALSE),0),0)</f>
        <v>0</v>
      </c>
      <c r="J472" s="131"/>
      <c r="K472" s="139">
        <f>IF(F472="I",SUMIF('BG 2020'!B:B,Clasificaciones!C472,'BG 2020'!D:D),0)</f>
        <v>0</v>
      </c>
      <c r="L472" s="131"/>
      <c r="M472" s="371">
        <f>IF(F472="I",SUMIF('BG 2020'!B:B,Clasificaciones!C472,'BG 2020'!E:E),0)</f>
        <v>0</v>
      </c>
      <c r="N472" s="131"/>
      <c r="O472" s="139">
        <f>IF(F472="I",SUMIF('EERR 032020'!G:G,Clasificaciones!C472,'EERR 032020'!D:D),0)</f>
        <v>0</v>
      </c>
      <c r="P472" s="131"/>
      <c r="Q472" s="371">
        <f>IF(F472="I",SUMIF('EERR 032020'!G:G,Clasificaciones!C472,'EERR 032020'!E:E),0)</f>
        <v>0</v>
      </c>
    </row>
    <row r="473" spans="1:17" s="132" customFormat="1" ht="12" customHeight="1">
      <c r="A473" s="128" t="s">
        <v>8</v>
      </c>
      <c r="B473" s="128" t="s">
        <v>84</v>
      </c>
      <c r="C473" s="129">
        <v>2140201</v>
      </c>
      <c r="D473" s="342" t="s">
        <v>84</v>
      </c>
      <c r="E473" s="130" t="s">
        <v>6</v>
      </c>
      <c r="F473" s="130" t="s">
        <v>349</v>
      </c>
      <c r="G473" s="139">
        <f>IF(F473="I",IFERROR(VLOOKUP(C473,'BG 032021'!A:C,3,FALSE),0),0)</f>
        <v>408525970</v>
      </c>
      <c r="H473" s="131"/>
      <c r="I473" s="371">
        <f>IF(F473="I",IFERROR(VLOOKUP(C473,'BG 032021'!A:D,4,FALSE),0),0)</f>
        <v>64321.33</v>
      </c>
      <c r="J473" s="131"/>
      <c r="K473" s="139">
        <f>IF(F473="I",SUMIF('BG 2020'!B:B,Clasificaciones!C473,'BG 2020'!D:D),0)</f>
        <v>263473906</v>
      </c>
      <c r="L473" s="131"/>
      <c r="M473" s="371">
        <f>IF(F473="I",SUMIF('BG 2020'!B:B,Clasificaciones!C473,'BG 2020'!E:E),0)</f>
        <v>37955.520000000004</v>
      </c>
      <c r="N473" s="131"/>
      <c r="O473" s="139">
        <f>IF(F473="I",SUMIF('EERR 032020'!G:G,Clasificaciones!C473,'EERR 032020'!D:D),0)</f>
        <v>0</v>
      </c>
      <c r="P473" s="131"/>
      <c r="Q473" s="371">
        <f>IF(F473="I",SUMIF('EERR 032020'!G:G,Clasificaciones!C473,'EERR 032020'!E:E),0)</f>
        <v>0</v>
      </c>
    </row>
    <row r="474" spans="1:17" s="132" customFormat="1" ht="12" customHeight="1">
      <c r="A474" s="128" t="s">
        <v>8</v>
      </c>
      <c r="B474" s="128"/>
      <c r="C474" s="129">
        <v>2140202</v>
      </c>
      <c r="D474" s="342" t="s">
        <v>965</v>
      </c>
      <c r="E474" s="130" t="s">
        <v>6</v>
      </c>
      <c r="F474" s="130" t="s">
        <v>348</v>
      </c>
      <c r="G474" s="139">
        <f>IF(F474="I",IFERROR(VLOOKUP(C474,'BG 032021'!A:C,3,FALSE),0),0)</f>
        <v>0</v>
      </c>
      <c r="H474" s="131"/>
      <c r="I474" s="371">
        <f>IF(F474="I",IFERROR(VLOOKUP(C474,'BG 032021'!A:D,4,FALSE),0),0)</f>
        <v>0</v>
      </c>
      <c r="J474" s="131"/>
      <c r="K474" s="139">
        <f>IF(F474="I",SUMIF('BG 2020'!B:B,Clasificaciones!C474,'BG 2020'!D:D),0)</f>
        <v>0</v>
      </c>
      <c r="L474" s="131"/>
      <c r="M474" s="371">
        <f>IF(F474="I",SUMIF('BG 2020'!B:B,Clasificaciones!C474,'BG 2020'!E:E),0)</f>
        <v>0</v>
      </c>
      <c r="N474" s="131"/>
      <c r="O474" s="139">
        <f>IF(F474="I",SUMIF('EERR 032020'!G:G,Clasificaciones!C474,'EERR 032020'!D:D),0)</f>
        <v>0</v>
      </c>
      <c r="P474" s="131"/>
      <c r="Q474" s="371">
        <f>IF(F474="I",SUMIF('EERR 032020'!G:G,Clasificaciones!C474,'EERR 032020'!E:E),0)</f>
        <v>0</v>
      </c>
    </row>
    <row r="475" spans="1:17" s="132" customFormat="1" ht="12" customHeight="1">
      <c r="A475" s="128" t="s">
        <v>8</v>
      </c>
      <c r="B475" s="128"/>
      <c r="C475" s="129">
        <v>214020201</v>
      </c>
      <c r="D475" s="342" t="s">
        <v>1269</v>
      </c>
      <c r="E475" s="130" t="s">
        <v>6</v>
      </c>
      <c r="F475" s="130" t="s">
        <v>349</v>
      </c>
      <c r="G475" s="139">
        <f>IF(F475="I",IFERROR(VLOOKUP(C475,'BG 032021'!A:C,3,FALSE),0),0)</f>
        <v>0</v>
      </c>
      <c r="H475" s="131"/>
      <c r="I475" s="371">
        <f>IF(F475="I",IFERROR(VLOOKUP(C475,'BG 032021'!A:D,4,FALSE),0),0)</f>
        <v>0</v>
      </c>
      <c r="J475" s="131"/>
      <c r="K475" s="139">
        <f>IF(F475="I",SUMIF('BG 2020'!B:B,Clasificaciones!C475,'BG 2020'!D:D),0)</f>
        <v>0</v>
      </c>
      <c r="L475" s="131"/>
      <c r="M475" s="371">
        <f>IF(F475="I",SUMIF('BG 2020'!B:B,Clasificaciones!C475,'BG 2020'!E:E),0)</f>
        <v>0</v>
      </c>
      <c r="N475" s="131"/>
      <c r="O475" s="139">
        <f>IF(F475="I",SUMIF('EERR 032020'!G:G,Clasificaciones!C475,'EERR 032020'!D:D),0)</f>
        <v>0</v>
      </c>
      <c r="P475" s="131"/>
      <c r="Q475" s="371">
        <f>IF(F475="I",SUMIF('EERR 032020'!G:G,Clasificaciones!C475,'EERR 032020'!E:E),0)</f>
        <v>0</v>
      </c>
    </row>
    <row r="476" spans="1:17" s="132" customFormat="1" ht="12" customHeight="1">
      <c r="A476" s="128" t="s">
        <v>8</v>
      </c>
      <c r="B476" s="128"/>
      <c r="C476" s="129">
        <v>214020202</v>
      </c>
      <c r="D476" s="342" t="s">
        <v>1270</v>
      </c>
      <c r="E476" s="130" t="s">
        <v>6</v>
      </c>
      <c r="F476" s="130" t="s">
        <v>349</v>
      </c>
      <c r="G476" s="139">
        <f>IF(F476="I",IFERROR(VLOOKUP(C476,'BG 032021'!A:C,3,FALSE),0),0)</f>
        <v>0</v>
      </c>
      <c r="H476" s="131"/>
      <c r="I476" s="371">
        <f>IF(F476="I",IFERROR(VLOOKUP(C476,'BG 032021'!A:D,4,FALSE),0),0)</f>
        <v>0</v>
      </c>
      <c r="J476" s="131"/>
      <c r="K476" s="139">
        <f>IF(F476="I",SUMIF('BG 2020'!B:B,Clasificaciones!C476,'BG 2020'!D:D),0)</f>
        <v>0</v>
      </c>
      <c r="L476" s="131"/>
      <c r="M476" s="371">
        <f>IF(F476="I",SUMIF('BG 2020'!B:B,Clasificaciones!C476,'BG 2020'!E:E),0)</f>
        <v>0</v>
      </c>
      <c r="N476" s="131"/>
      <c r="O476" s="139">
        <f>IF(F476="I",SUMIF('EERR 032020'!G:G,Clasificaciones!C476,'EERR 032020'!D:D),0)</f>
        <v>0</v>
      </c>
      <c r="P476" s="131"/>
      <c r="Q476" s="371">
        <f>IF(F476="I",SUMIF('EERR 032020'!G:G,Clasificaciones!C476,'EERR 032020'!E:E),0)</f>
        <v>0</v>
      </c>
    </row>
    <row r="477" spans="1:17" s="132" customFormat="1" ht="12" customHeight="1">
      <c r="A477" s="128" t="s">
        <v>8</v>
      </c>
      <c r="B477" s="128" t="s">
        <v>85</v>
      </c>
      <c r="C477" s="129">
        <v>214020203</v>
      </c>
      <c r="D477" s="342" t="s">
        <v>966</v>
      </c>
      <c r="E477" s="130" t="s">
        <v>6</v>
      </c>
      <c r="F477" s="130" t="s">
        <v>349</v>
      </c>
      <c r="G477" s="139">
        <f>IF(F477="I",IFERROR(VLOOKUP(C477,'BG 032021'!A:C,3,FALSE),0),0)</f>
        <v>55444615</v>
      </c>
      <c r="H477" s="131"/>
      <c r="I477" s="371">
        <f>IF(F477="I",IFERROR(VLOOKUP(C477,'BG 032021'!A:D,4,FALSE),0),0)</f>
        <v>8729.61</v>
      </c>
      <c r="J477" s="131"/>
      <c r="K477" s="139">
        <f>IF(F477="I",SUMIF('BG 2020'!B:B,Clasificaciones!C477,'BG 2020'!D:D),0)</f>
        <v>0</v>
      </c>
      <c r="L477" s="131"/>
      <c r="M477" s="371">
        <f>IF(F477="I",SUMIF('BG 2020'!B:B,Clasificaciones!C477,'BG 2020'!E:E),0)</f>
        <v>0</v>
      </c>
      <c r="N477" s="131"/>
      <c r="O477" s="139">
        <f>IF(F477="I",SUMIF('EERR 032020'!G:G,Clasificaciones!C477,'EERR 032020'!D:D),0)</f>
        <v>0</v>
      </c>
      <c r="P477" s="131"/>
      <c r="Q477" s="371">
        <f>IF(F477="I",SUMIF('EERR 032020'!G:G,Clasificaciones!C477,'EERR 032020'!E:E),0)</f>
        <v>0</v>
      </c>
    </row>
    <row r="478" spans="1:17" s="132" customFormat="1" ht="12" customHeight="1">
      <c r="A478" s="128" t="s">
        <v>8</v>
      </c>
      <c r="B478" s="128" t="s">
        <v>33</v>
      </c>
      <c r="C478" s="129">
        <v>2140203</v>
      </c>
      <c r="D478" s="342" t="s">
        <v>967</v>
      </c>
      <c r="E478" s="130" t="s">
        <v>6</v>
      </c>
      <c r="F478" s="130" t="s">
        <v>349</v>
      </c>
      <c r="G478" s="139">
        <f>IF(F478="I",IFERROR(VLOOKUP(C478,'BG 032021'!A:C,3,FALSE),0),0)</f>
        <v>13362300</v>
      </c>
      <c r="H478" s="131"/>
      <c r="I478" s="371">
        <f>IF(F478="I",IFERROR(VLOOKUP(C478,'BG 032021'!A:D,4,FALSE),0),0)</f>
        <v>2103.8599999999997</v>
      </c>
      <c r="J478" s="131"/>
      <c r="K478" s="139">
        <f>IF(F478="I",SUMIF('BG 2020'!B:B,Clasificaciones!C478,'BG 2020'!D:D),0)</f>
        <v>52691486</v>
      </c>
      <c r="L478" s="131"/>
      <c r="M478" s="371">
        <f>IF(F478="I",SUMIF('BG 2020'!B:B,Clasificaciones!C478,'BG 2020'!E:E),0)</f>
        <v>7590.63</v>
      </c>
      <c r="N478" s="131"/>
      <c r="O478" s="139">
        <f>IF(F478="I",SUMIF('EERR 032020'!G:G,Clasificaciones!C478,'EERR 032020'!D:D),0)</f>
        <v>0</v>
      </c>
      <c r="P478" s="131"/>
      <c r="Q478" s="371">
        <f>IF(F478="I",SUMIF('EERR 032020'!G:G,Clasificaciones!C478,'EERR 032020'!E:E),0)</f>
        <v>0</v>
      </c>
    </row>
    <row r="479" spans="1:17" s="132" customFormat="1" ht="12" customHeight="1">
      <c r="A479" s="128" t="s">
        <v>8</v>
      </c>
      <c r="B479" s="128" t="s">
        <v>33</v>
      </c>
      <c r="C479" s="129">
        <v>2140204</v>
      </c>
      <c r="D479" s="342" t="s">
        <v>968</v>
      </c>
      <c r="E479" s="130" t="s">
        <v>6</v>
      </c>
      <c r="F479" s="130" t="s">
        <v>349</v>
      </c>
      <c r="G479" s="139">
        <f>IF(F479="I",IFERROR(VLOOKUP(C479,'BG 032021'!A:C,3,FALSE),0),0)</f>
        <v>18642198</v>
      </c>
      <c r="H479" s="131"/>
      <c r="I479" s="371">
        <f>IF(F479="I",IFERROR(VLOOKUP(C479,'BG 032021'!A:D,4,FALSE),0),0)</f>
        <v>2935.16</v>
      </c>
      <c r="J479" s="131"/>
      <c r="K479" s="139">
        <f>IF(F479="I",SUMIF('BG 2020'!B:B,Clasificaciones!C479,'BG 2020'!D:D),0)</f>
        <v>39153628</v>
      </c>
      <c r="L479" s="131"/>
      <c r="M479" s="371">
        <f>IF(F479="I",SUMIF('BG 2020'!B:B,Clasificaciones!C479,'BG 2020'!E:E),0)</f>
        <v>5640.39</v>
      </c>
      <c r="N479" s="131"/>
      <c r="O479" s="139">
        <f>IF(F479="I",SUMIF('EERR 032020'!G:G,Clasificaciones!C479,'EERR 032020'!D:D),0)</f>
        <v>0</v>
      </c>
      <c r="P479" s="131"/>
      <c r="Q479" s="371">
        <f>IF(F479="I",SUMIF('EERR 032020'!G:G,Clasificaciones!C479,'EERR 032020'!E:E),0)</f>
        <v>0</v>
      </c>
    </row>
    <row r="480" spans="1:17" s="132" customFormat="1" ht="12" customHeight="1">
      <c r="A480" s="128" t="s">
        <v>8</v>
      </c>
      <c r="B480" s="128"/>
      <c r="C480" s="129">
        <v>2140205</v>
      </c>
      <c r="D480" s="342" t="s">
        <v>1271</v>
      </c>
      <c r="E480" s="130" t="s">
        <v>6</v>
      </c>
      <c r="F480" s="130" t="s">
        <v>349</v>
      </c>
      <c r="G480" s="139">
        <f>IF(F480="I",IFERROR(VLOOKUP(C480,'BG 032021'!A:C,3,FALSE),0),0)</f>
        <v>0</v>
      </c>
      <c r="H480" s="131"/>
      <c r="I480" s="371">
        <f>IF(F480="I",IFERROR(VLOOKUP(C480,'BG 032021'!A:D,4,FALSE),0),0)</f>
        <v>0</v>
      </c>
      <c r="J480" s="131"/>
      <c r="K480" s="139">
        <f>IF(F480="I",SUMIF('BG 2020'!B:B,Clasificaciones!C480,'BG 2020'!D:D),0)</f>
        <v>0</v>
      </c>
      <c r="L480" s="131"/>
      <c r="M480" s="371">
        <f>IF(F480="I",SUMIF('BG 2020'!B:B,Clasificaciones!C480,'BG 2020'!E:E),0)</f>
        <v>0</v>
      </c>
      <c r="N480" s="131"/>
      <c r="O480" s="139">
        <f>IF(F480="I",SUMIF('EERR 032020'!G:G,Clasificaciones!C480,'EERR 032020'!D:D),0)</f>
        <v>0</v>
      </c>
      <c r="P480" s="131"/>
      <c r="Q480" s="371">
        <f>IF(F480="I",SUMIF('EERR 032020'!G:G,Clasificaciones!C480,'EERR 032020'!E:E),0)</f>
        <v>0</v>
      </c>
    </row>
    <row r="481" spans="1:17" s="132" customFormat="1" ht="12" customHeight="1">
      <c r="A481" s="128" t="s">
        <v>8</v>
      </c>
      <c r="B481" s="128"/>
      <c r="C481" s="129">
        <v>2140206</v>
      </c>
      <c r="D481" s="342" t="s">
        <v>1272</v>
      </c>
      <c r="E481" s="130" t="s">
        <v>6</v>
      </c>
      <c r="F481" s="130" t="s">
        <v>349</v>
      </c>
      <c r="G481" s="139">
        <f>IF(F481="I",IFERROR(VLOOKUP(C481,'BG 032021'!A:C,3,FALSE),0),0)</f>
        <v>0</v>
      </c>
      <c r="H481" s="131"/>
      <c r="I481" s="371">
        <f>IF(F481="I",IFERROR(VLOOKUP(C481,'BG 032021'!A:D,4,FALSE),0),0)</f>
        <v>0</v>
      </c>
      <c r="J481" s="131"/>
      <c r="K481" s="139">
        <f>IF(F481="I",SUMIF('BG 2020'!B:B,Clasificaciones!C481,'BG 2020'!D:D),0)</f>
        <v>0</v>
      </c>
      <c r="L481" s="131"/>
      <c r="M481" s="371">
        <f>IF(F481="I",SUMIF('BG 2020'!B:B,Clasificaciones!C481,'BG 2020'!E:E),0)</f>
        <v>0</v>
      </c>
      <c r="N481" s="131"/>
      <c r="O481" s="139">
        <f>IF(F481="I",SUMIF('EERR 032020'!G:G,Clasificaciones!C481,'EERR 032020'!D:D),0)</f>
        <v>0</v>
      </c>
      <c r="P481" s="131"/>
      <c r="Q481" s="371">
        <f>IF(F481="I",SUMIF('EERR 032020'!G:G,Clasificaciones!C481,'EERR 032020'!E:E),0)</f>
        <v>0</v>
      </c>
    </row>
    <row r="482" spans="1:17" s="132" customFormat="1" ht="12" customHeight="1">
      <c r="A482" s="128" t="s">
        <v>8</v>
      </c>
      <c r="B482" s="128"/>
      <c r="C482" s="129">
        <v>21403</v>
      </c>
      <c r="D482" s="342" t="s">
        <v>1273</v>
      </c>
      <c r="E482" s="130" t="s">
        <v>6</v>
      </c>
      <c r="F482" s="130" t="s">
        <v>348</v>
      </c>
      <c r="G482" s="139">
        <f>IF(F482="I",IFERROR(VLOOKUP(C482,'BG 032021'!A:C,3,FALSE),0),0)</f>
        <v>0</v>
      </c>
      <c r="H482" s="131"/>
      <c r="I482" s="371">
        <f>IF(F482="I",IFERROR(VLOOKUP(C482,'BG 032021'!A:D,4,FALSE),0),0)</f>
        <v>0</v>
      </c>
      <c r="J482" s="131"/>
      <c r="K482" s="139">
        <f>IF(F482="I",SUMIF('BG 2020'!B:B,Clasificaciones!C482,'BG 2020'!D:D),0)</f>
        <v>0</v>
      </c>
      <c r="L482" s="131"/>
      <c r="M482" s="371">
        <f>IF(F482="I",SUMIF('BG 2020'!B:B,Clasificaciones!C482,'BG 2020'!E:E),0)</f>
        <v>0</v>
      </c>
      <c r="N482" s="131"/>
      <c r="O482" s="139">
        <f>IF(F482="I",SUMIF('EERR 032020'!G:G,Clasificaciones!C482,'EERR 032020'!D:D),0)</f>
        <v>0</v>
      </c>
      <c r="P482" s="131"/>
      <c r="Q482" s="371">
        <f>IF(F482="I",SUMIF('EERR 032020'!G:G,Clasificaciones!C482,'EERR 032020'!E:E),0)</f>
        <v>0</v>
      </c>
    </row>
    <row r="483" spans="1:17" s="132" customFormat="1" ht="12" customHeight="1">
      <c r="A483" s="128" t="s">
        <v>8</v>
      </c>
      <c r="B483" s="128"/>
      <c r="C483" s="129">
        <v>2140301</v>
      </c>
      <c r="D483" s="342" t="s">
        <v>1274</v>
      </c>
      <c r="E483" s="130" t="s">
        <v>6</v>
      </c>
      <c r="F483" s="130" t="s">
        <v>349</v>
      </c>
      <c r="G483" s="139">
        <f>IF(F483="I",IFERROR(VLOOKUP(C483,'BG 032021'!A:C,3,FALSE),0),0)</f>
        <v>0</v>
      </c>
      <c r="H483" s="131"/>
      <c r="I483" s="371">
        <f>IF(F483="I",IFERROR(VLOOKUP(C483,'BG 032021'!A:D,4,FALSE),0),0)</f>
        <v>0</v>
      </c>
      <c r="J483" s="131"/>
      <c r="K483" s="139">
        <f>IF(F483="I",SUMIF('BG 2020'!B:B,Clasificaciones!C483,'BG 2020'!D:D),0)</f>
        <v>0</v>
      </c>
      <c r="L483" s="131"/>
      <c r="M483" s="371">
        <f>IF(F483="I",SUMIF('BG 2020'!B:B,Clasificaciones!C483,'BG 2020'!E:E),0)</f>
        <v>0</v>
      </c>
      <c r="N483" s="131"/>
      <c r="O483" s="139">
        <f>IF(F483="I",SUMIF('EERR 032020'!G:G,Clasificaciones!C483,'EERR 032020'!D:D),0)</f>
        <v>0</v>
      </c>
      <c r="P483" s="131"/>
      <c r="Q483" s="371">
        <f>IF(F483="I",SUMIF('EERR 032020'!G:G,Clasificaciones!C483,'EERR 032020'!E:E),0)</f>
        <v>0</v>
      </c>
    </row>
    <row r="484" spans="1:17" s="132" customFormat="1" ht="12" customHeight="1">
      <c r="A484" s="128" t="s">
        <v>8</v>
      </c>
      <c r="B484" s="128"/>
      <c r="C484" s="129">
        <v>2140302</v>
      </c>
      <c r="D484" s="342" t="s">
        <v>1275</v>
      </c>
      <c r="E484" s="130" t="s">
        <v>6</v>
      </c>
      <c r="F484" s="130" t="s">
        <v>349</v>
      </c>
      <c r="G484" s="139">
        <f>IF(F484="I",IFERROR(VLOOKUP(C484,'BG 032021'!A:C,3,FALSE),0),0)</f>
        <v>0</v>
      </c>
      <c r="H484" s="131"/>
      <c r="I484" s="371">
        <f>IF(F484="I",IFERROR(VLOOKUP(C484,'BG 032021'!A:D,4,FALSE),0),0)</f>
        <v>0</v>
      </c>
      <c r="J484" s="131"/>
      <c r="K484" s="139">
        <f>IF(F484="I",SUMIF('BG 2020'!B:B,Clasificaciones!C484,'BG 2020'!D:D),0)</f>
        <v>0</v>
      </c>
      <c r="L484" s="131"/>
      <c r="M484" s="371">
        <f>IF(F484="I",SUMIF('BG 2020'!B:B,Clasificaciones!C484,'BG 2020'!E:E),0)</f>
        <v>0</v>
      </c>
      <c r="N484" s="131"/>
      <c r="O484" s="139">
        <f>IF(F484="I",SUMIF('EERR 032020'!G:G,Clasificaciones!C484,'EERR 032020'!D:D),0)</f>
        <v>0</v>
      </c>
      <c r="P484" s="131"/>
      <c r="Q484" s="371">
        <f>IF(F484="I",SUMIF('EERR 032020'!G:G,Clasificaciones!C484,'EERR 032020'!E:E),0)</f>
        <v>0</v>
      </c>
    </row>
    <row r="485" spans="1:17" s="132" customFormat="1" ht="12" customHeight="1">
      <c r="A485" s="128" t="s">
        <v>8</v>
      </c>
      <c r="B485" s="128"/>
      <c r="C485" s="129">
        <v>2140303</v>
      </c>
      <c r="D485" s="342" t="s">
        <v>1276</v>
      </c>
      <c r="E485" s="130" t="s">
        <v>6</v>
      </c>
      <c r="F485" s="130" t="s">
        <v>349</v>
      </c>
      <c r="G485" s="139">
        <f>IF(F485="I",IFERROR(VLOOKUP(C485,'BG 032021'!A:C,3,FALSE),0),0)</f>
        <v>0</v>
      </c>
      <c r="H485" s="131"/>
      <c r="I485" s="371">
        <f>IF(F485="I",IFERROR(VLOOKUP(C485,'BG 032021'!A:D,4,FALSE),0),0)</f>
        <v>0</v>
      </c>
      <c r="J485" s="131"/>
      <c r="K485" s="139">
        <f>IF(F485="I",SUMIF('BG 2020'!B:B,Clasificaciones!C485,'BG 2020'!D:D),0)</f>
        <v>0</v>
      </c>
      <c r="L485" s="131"/>
      <c r="M485" s="371">
        <f>IF(F485="I",SUMIF('BG 2020'!B:B,Clasificaciones!C485,'BG 2020'!E:E),0)</f>
        <v>0</v>
      </c>
      <c r="N485" s="131"/>
      <c r="O485" s="139">
        <f>IF(F485="I",SUMIF('EERR 032020'!G:G,Clasificaciones!C485,'EERR 032020'!D:D),0)</f>
        <v>0</v>
      </c>
      <c r="P485" s="131"/>
      <c r="Q485" s="371">
        <f>IF(F485="I",SUMIF('EERR 032020'!G:G,Clasificaciones!C485,'EERR 032020'!E:E),0)</f>
        <v>0</v>
      </c>
    </row>
    <row r="486" spans="1:17" s="132" customFormat="1" ht="12" customHeight="1">
      <c r="A486" s="128" t="s">
        <v>8</v>
      </c>
      <c r="B486" s="128"/>
      <c r="C486" s="129">
        <v>2140304</v>
      </c>
      <c r="D486" s="342" t="s">
        <v>1277</v>
      </c>
      <c r="E486" s="130" t="s">
        <v>6</v>
      </c>
      <c r="F486" s="130" t="s">
        <v>349</v>
      </c>
      <c r="G486" s="139">
        <f>IF(F486="I",IFERROR(VLOOKUP(C486,'BG 032021'!A:C,3,FALSE),0),0)</f>
        <v>0</v>
      </c>
      <c r="H486" s="131"/>
      <c r="I486" s="371">
        <f>IF(F486="I",IFERROR(VLOOKUP(C486,'BG 032021'!A:D,4,FALSE),0),0)</f>
        <v>0</v>
      </c>
      <c r="J486" s="131"/>
      <c r="K486" s="139">
        <f>IF(F486="I",SUMIF('BG 2020'!B:B,Clasificaciones!C486,'BG 2020'!D:D),0)</f>
        <v>0</v>
      </c>
      <c r="L486" s="131"/>
      <c r="M486" s="371">
        <f>IF(F486="I",SUMIF('BG 2020'!B:B,Clasificaciones!C486,'BG 2020'!E:E),0)</f>
        <v>0</v>
      </c>
      <c r="N486" s="131"/>
      <c r="O486" s="139">
        <f>IF(F486="I",SUMIF('EERR 032020'!G:G,Clasificaciones!C486,'EERR 032020'!D:D),0)</f>
        <v>0</v>
      </c>
      <c r="P486" s="131"/>
      <c r="Q486" s="371">
        <f>IF(F486="I",SUMIF('EERR 032020'!G:G,Clasificaciones!C486,'EERR 032020'!E:E),0)</f>
        <v>0</v>
      </c>
    </row>
    <row r="487" spans="1:17" s="132" customFormat="1" ht="12" customHeight="1">
      <c r="A487" s="128" t="s">
        <v>8</v>
      </c>
      <c r="B487" s="128"/>
      <c r="C487" s="129">
        <v>2140399</v>
      </c>
      <c r="D487" s="342" t="s">
        <v>1278</v>
      </c>
      <c r="E487" s="130" t="s">
        <v>6</v>
      </c>
      <c r="F487" s="130" t="s">
        <v>349</v>
      </c>
      <c r="G487" s="139">
        <f>IF(F487="I",IFERROR(VLOOKUP(C487,'BG 032021'!A:C,3,FALSE),0),0)</f>
        <v>0</v>
      </c>
      <c r="H487" s="131"/>
      <c r="I487" s="371">
        <f>IF(F487="I",IFERROR(VLOOKUP(C487,'BG 032021'!A:D,4,FALSE),0),0)</f>
        <v>0</v>
      </c>
      <c r="J487" s="131"/>
      <c r="K487" s="139">
        <f>IF(F487="I",SUMIF('BG 2020'!B:B,Clasificaciones!C487,'BG 2020'!D:D),0)</f>
        <v>0</v>
      </c>
      <c r="L487" s="131"/>
      <c r="M487" s="371">
        <f>IF(F487="I",SUMIF('BG 2020'!B:B,Clasificaciones!C487,'BG 2020'!E:E),0)</f>
        <v>0</v>
      </c>
      <c r="N487" s="131"/>
      <c r="O487" s="139">
        <f>IF(F487="I",SUMIF('EERR 032020'!G:G,Clasificaciones!C487,'EERR 032020'!D:D),0)</f>
        <v>0</v>
      </c>
      <c r="P487" s="131"/>
      <c r="Q487" s="371">
        <f>IF(F487="I",SUMIF('EERR 032020'!G:G,Clasificaciones!C487,'EERR 032020'!E:E),0)</f>
        <v>0</v>
      </c>
    </row>
    <row r="488" spans="1:17" s="132" customFormat="1" ht="12" customHeight="1">
      <c r="A488" s="128" t="s">
        <v>8</v>
      </c>
      <c r="B488" s="128"/>
      <c r="C488" s="129">
        <v>21404</v>
      </c>
      <c r="D488" s="342" t="s">
        <v>969</v>
      </c>
      <c r="E488" s="130" t="s">
        <v>6</v>
      </c>
      <c r="F488" s="130" t="s">
        <v>348</v>
      </c>
      <c r="G488" s="139">
        <f>IF(F488="I",IFERROR(VLOOKUP(C488,'BG 032021'!A:C,3,FALSE),0),0)</f>
        <v>0</v>
      </c>
      <c r="H488" s="131"/>
      <c r="I488" s="371">
        <f>IF(F488="I",IFERROR(VLOOKUP(C488,'BG 032021'!A:D,4,FALSE),0),0)</f>
        <v>0</v>
      </c>
      <c r="J488" s="131"/>
      <c r="K488" s="139">
        <f>IF(F488="I",SUMIF('BG 2020'!B:B,Clasificaciones!C488,'BG 2020'!D:D),0)</f>
        <v>0</v>
      </c>
      <c r="L488" s="131"/>
      <c r="M488" s="371">
        <f>IF(F488="I",SUMIF('BG 2020'!B:B,Clasificaciones!C488,'BG 2020'!E:E),0)</f>
        <v>0</v>
      </c>
      <c r="N488" s="131"/>
      <c r="O488" s="139">
        <f>IF(F488="I",SUMIF('EERR 032020'!G:G,Clasificaciones!C488,'EERR 032020'!D:D),0)</f>
        <v>0</v>
      </c>
      <c r="P488" s="131"/>
      <c r="Q488" s="371">
        <f>IF(F488="I",SUMIF('EERR 032020'!G:G,Clasificaciones!C488,'EERR 032020'!E:E),0)</f>
        <v>0</v>
      </c>
    </row>
    <row r="489" spans="1:17" s="132" customFormat="1" ht="12" customHeight="1">
      <c r="A489" s="128" t="s">
        <v>8</v>
      </c>
      <c r="B489" s="128"/>
      <c r="C489" s="129">
        <v>2140401</v>
      </c>
      <c r="D489" s="342" t="s">
        <v>178</v>
      </c>
      <c r="E489" s="130" t="s">
        <v>6</v>
      </c>
      <c r="F489" s="130" t="s">
        <v>349</v>
      </c>
      <c r="G489" s="139">
        <f>IF(F489="I",IFERROR(VLOOKUP(C489,'BG 032021'!A:C,3,FALSE),0),0)</f>
        <v>0</v>
      </c>
      <c r="H489" s="131"/>
      <c r="I489" s="371">
        <f>IF(F489="I",IFERROR(VLOOKUP(C489,'BG 032021'!A:D,4,FALSE),0),0)</f>
        <v>0</v>
      </c>
      <c r="J489" s="131"/>
      <c r="K489" s="139">
        <f>IF(F489="I",SUMIF('BG 2020'!B:B,Clasificaciones!C489,'BG 2020'!D:D),0)</f>
        <v>0</v>
      </c>
      <c r="L489" s="131"/>
      <c r="M489" s="371">
        <f>IF(F489="I",SUMIF('BG 2020'!B:B,Clasificaciones!C489,'BG 2020'!E:E),0)</f>
        <v>0</v>
      </c>
      <c r="N489" s="131"/>
      <c r="O489" s="139">
        <f>IF(F489="I",SUMIF('EERR 032020'!G:G,Clasificaciones!C489,'EERR 032020'!D:D),0)</f>
        <v>0</v>
      </c>
      <c r="P489" s="131"/>
      <c r="Q489" s="371">
        <f>IF(F489="I",SUMIF('EERR 032020'!G:G,Clasificaciones!C489,'EERR 032020'!E:E),0)</f>
        <v>0</v>
      </c>
    </row>
    <row r="490" spans="1:17" s="132" customFormat="1" ht="12" customHeight="1">
      <c r="A490" s="128" t="s">
        <v>8</v>
      </c>
      <c r="B490" s="128" t="s">
        <v>820</v>
      </c>
      <c r="C490" s="129">
        <v>2140402</v>
      </c>
      <c r="D490" s="342" t="s">
        <v>179</v>
      </c>
      <c r="E490" s="130" t="s">
        <v>6</v>
      </c>
      <c r="F490" s="130" t="s">
        <v>349</v>
      </c>
      <c r="G490" s="139">
        <f>IF(F490="I",IFERROR(VLOOKUP(C490,'BG 032021'!A:C,3,FALSE),0),0)</f>
        <v>1812763</v>
      </c>
      <c r="H490" s="131"/>
      <c r="I490" s="371">
        <f>IF(F490="I",IFERROR(VLOOKUP(C490,'BG 032021'!A:D,4,FALSE),0),0)</f>
        <v>285.41000000000003</v>
      </c>
      <c r="J490" s="131"/>
      <c r="K490" s="139">
        <f>IF(F490="I",SUMIF('BG 2020'!B:B,Clasificaciones!C490,'BG 2020'!D:D),0)</f>
        <v>0</v>
      </c>
      <c r="L490" s="131"/>
      <c r="M490" s="371">
        <f>IF(F490="I",SUMIF('BG 2020'!B:B,Clasificaciones!C490,'BG 2020'!E:E),0)</f>
        <v>0</v>
      </c>
      <c r="N490" s="131"/>
      <c r="O490" s="139">
        <f>IF(F490="I",SUMIF('EERR 032020'!G:G,Clasificaciones!C490,'EERR 032020'!D:D),0)</f>
        <v>0</v>
      </c>
      <c r="P490" s="131"/>
      <c r="Q490" s="371">
        <f>IF(F490="I",SUMIF('EERR 032020'!G:G,Clasificaciones!C490,'EERR 032020'!E:E),0)</f>
        <v>0</v>
      </c>
    </row>
    <row r="491" spans="1:17" s="132" customFormat="1" ht="12" customHeight="1">
      <c r="A491" s="128" t="s">
        <v>8</v>
      </c>
      <c r="B491" s="128" t="s">
        <v>820</v>
      </c>
      <c r="C491" s="129">
        <v>2140403</v>
      </c>
      <c r="D491" s="342" t="s">
        <v>180</v>
      </c>
      <c r="E491" s="130" t="s">
        <v>6</v>
      </c>
      <c r="F491" s="130" t="s">
        <v>349</v>
      </c>
      <c r="G491" s="139">
        <f>IF(F491="I",IFERROR(VLOOKUP(C491,'BG 032021'!A:C,3,FALSE),0),0)</f>
        <v>46384627</v>
      </c>
      <c r="H491" s="131"/>
      <c r="I491" s="371">
        <f>IF(F491="I",IFERROR(VLOOKUP(C491,'BG 032021'!A:D,4,FALSE),0),0)</f>
        <v>7303.14</v>
      </c>
      <c r="J491" s="131"/>
      <c r="K491" s="139">
        <f>IF(F491="I",SUMIF('BG 2020'!B:B,Clasificaciones!C491,'BG 2020'!D:D),0)</f>
        <v>0</v>
      </c>
      <c r="L491" s="131"/>
      <c r="M491" s="371">
        <f>IF(F491="I",SUMIF('BG 2020'!B:B,Clasificaciones!C491,'BG 2020'!E:E),0)</f>
        <v>0</v>
      </c>
      <c r="N491" s="131"/>
      <c r="O491" s="139">
        <f>IF(F491="I",SUMIF('EERR 032020'!G:G,Clasificaciones!C491,'EERR 032020'!D:D),0)</f>
        <v>0</v>
      </c>
      <c r="P491" s="131"/>
      <c r="Q491" s="371">
        <f>IF(F491="I",SUMIF('EERR 032020'!G:G,Clasificaciones!C491,'EERR 032020'!E:E),0)</f>
        <v>0</v>
      </c>
    </row>
    <row r="492" spans="1:17" s="132" customFormat="1" ht="12" customHeight="1">
      <c r="A492" s="128" t="s">
        <v>8</v>
      </c>
      <c r="B492" s="128" t="s">
        <v>820</v>
      </c>
      <c r="C492" s="129">
        <v>2140404</v>
      </c>
      <c r="D492" s="342" t="s">
        <v>181</v>
      </c>
      <c r="E492" s="130" t="s">
        <v>6</v>
      </c>
      <c r="F492" s="130" t="s">
        <v>349</v>
      </c>
      <c r="G492" s="139">
        <f>IF(F492="I",IFERROR(VLOOKUP(C492,'BG 032021'!A:C,3,FALSE),0),0)</f>
        <v>207523140</v>
      </c>
      <c r="H492" s="131"/>
      <c r="I492" s="371">
        <f>IF(F492="I",IFERROR(VLOOKUP(C492,'BG 032021'!A:D,4,FALSE),0),0)</f>
        <v>32673.97</v>
      </c>
      <c r="J492" s="131"/>
      <c r="K492" s="139">
        <f>IF(F492="I",SUMIF('BG 2020'!B:B,Clasificaciones!C492,'BG 2020'!D:D),0)</f>
        <v>240285334</v>
      </c>
      <c r="L492" s="131"/>
      <c r="M492" s="371">
        <f>IF(F492="I",SUMIF('BG 2020'!B:B,Clasificaciones!C492,'BG 2020'!E:E),0)</f>
        <v>34615.020000000004</v>
      </c>
      <c r="N492" s="131"/>
      <c r="O492" s="139">
        <f>IF(F492="I",SUMIF('EERR 032020'!G:G,Clasificaciones!C492,'EERR 032020'!D:D),0)</f>
        <v>0</v>
      </c>
      <c r="P492" s="131"/>
      <c r="Q492" s="371">
        <f>IF(F492="I",SUMIF('EERR 032020'!G:G,Clasificaciones!C492,'EERR 032020'!E:E),0)</f>
        <v>0</v>
      </c>
    </row>
    <row r="493" spans="1:17" s="132" customFormat="1" ht="12" customHeight="1">
      <c r="A493" s="128" t="s">
        <v>8</v>
      </c>
      <c r="B493" s="128"/>
      <c r="C493" s="129">
        <v>2140405</v>
      </c>
      <c r="D493" s="342" t="s">
        <v>1279</v>
      </c>
      <c r="E493" s="130" t="s">
        <v>6</v>
      </c>
      <c r="F493" s="130" t="s">
        <v>349</v>
      </c>
      <c r="G493" s="139">
        <f>IF(F493="I",IFERROR(VLOOKUP(C493,'BG 032021'!A:C,3,FALSE),0),0)</f>
        <v>0</v>
      </c>
      <c r="H493" s="131"/>
      <c r="I493" s="371">
        <f>IF(F493="I",IFERROR(VLOOKUP(C493,'BG 032021'!A:D,4,FALSE),0),0)</f>
        <v>0</v>
      </c>
      <c r="J493" s="131"/>
      <c r="K493" s="139">
        <f>IF(F493="I",SUMIF('BG 2020'!B:B,Clasificaciones!C493,'BG 2020'!D:D),0)</f>
        <v>0</v>
      </c>
      <c r="L493" s="131"/>
      <c r="M493" s="371">
        <f>IF(F493="I",SUMIF('BG 2020'!B:B,Clasificaciones!C493,'BG 2020'!E:E),0)</f>
        <v>0</v>
      </c>
      <c r="N493" s="131"/>
      <c r="O493" s="139">
        <f>IF(F493="I",SUMIF('EERR 032020'!G:G,Clasificaciones!C493,'EERR 032020'!D:D),0)</f>
        <v>0</v>
      </c>
      <c r="P493" s="131"/>
      <c r="Q493" s="371">
        <f>IF(F493="I",SUMIF('EERR 032020'!G:G,Clasificaciones!C493,'EERR 032020'!E:E),0)</f>
        <v>0</v>
      </c>
    </row>
    <row r="494" spans="1:17" s="132" customFormat="1" ht="12" customHeight="1">
      <c r="A494" s="128" t="s">
        <v>8</v>
      </c>
      <c r="B494" s="128" t="s">
        <v>820</v>
      </c>
      <c r="C494" s="129">
        <v>2140406</v>
      </c>
      <c r="D494" s="342" t="s">
        <v>970</v>
      </c>
      <c r="E494" s="130" t="s">
        <v>6</v>
      </c>
      <c r="F494" s="130" t="s">
        <v>349</v>
      </c>
      <c r="G494" s="139">
        <f>IF(F494="I",IFERROR(VLOOKUP(C494,'BG 032021'!A:C,3,FALSE),0),0)</f>
        <v>13286768</v>
      </c>
      <c r="H494" s="131"/>
      <c r="I494" s="371">
        <f>IF(F494="I",IFERROR(VLOOKUP(C494,'BG 032021'!A:D,4,FALSE),0),0)</f>
        <v>2091.9699999999998</v>
      </c>
      <c r="J494" s="131"/>
      <c r="K494" s="139">
        <f>IF(F494="I",SUMIF('BG 2020'!B:B,Clasificaciones!C494,'BG 2020'!D:D),0)</f>
        <v>0</v>
      </c>
      <c r="L494" s="131"/>
      <c r="M494" s="371">
        <f>IF(F494="I",SUMIF('BG 2020'!B:B,Clasificaciones!C494,'BG 2020'!E:E),0)</f>
        <v>0</v>
      </c>
      <c r="N494" s="131"/>
      <c r="O494" s="139">
        <f>IF(F494="I",SUMIF('EERR 032020'!G:G,Clasificaciones!C494,'EERR 032020'!D:D),0)</f>
        <v>0</v>
      </c>
      <c r="P494" s="131"/>
      <c r="Q494" s="371">
        <f>IF(F494="I",SUMIF('EERR 032020'!G:G,Clasificaciones!C494,'EERR 032020'!E:E),0)</f>
        <v>0</v>
      </c>
    </row>
    <row r="495" spans="1:17" s="132" customFormat="1" ht="12" customHeight="1">
      <c r="A495" s="128" t="s">
        <v>8</v>
      </c>
      <c r="B495" s="128" t="s">
        <v>820</v>
      </c>
      <c r="C495" s="129">
        <v>2140407</v>
      </c>
      <c r="D495" s="342" t="s">
        <v>392</v>
      </c>
      <c r="E495" s="130" t="s">
        <v>6</v>
      </c>
      <c r="F495" s="130" t="s">
        <v>349</v>
      </c>
      <c r="G495" s="139">
        <f>IF(F495="I",IFERROR(VLOOKUP(C495,'BG 032021'!A:C,3,FALSE),0),0)</f>
        <v>80000000</v>
      </c>
      <c r="H495" s="131"/>
      <c r="I495" s="371">
        <f>IF(F495="I",IFERROR(VLOOKUP(C495,'BG 032021'!A:D,4,FALSE),0),0)</f>
        <v>12595.79</v>
      </c>
      <c r="J495" s="131"/>
      <c r="K495" s="139">
        <f>IF(F495="I",SUMIF('BG 2020'!B:B,Clasificaciones!C495,'BG 2020'!D:D),0)</f>
        <v>0</v>
      </c>
      <c r="L495" s="131"/>
      <c r="M495" s="371">
        <f>IF(F495="I",SUMIF('BG 2020'!B:B,Clasificaciones!C495,'BG 2020'!E:E),0)</f>
        <v>0</v>
      </c>
      <c r="N495" s="131"/>
      <c r="O495" s="139">
        <f>IF(F495="I",SUMIF('EERR 032020'!G:G,Clasificaciones!C495,'EERR 032020'!D:D),0)</f>
        <v>0</v>
      </c>
      <c r="P495" s="131"/>
      <c r="Q495" s="371">
        <f>IF(F495="I",SUMIF('EERR 032020'!G:G,Clasificaciones!C495,'EERR 032020'!E:E),0)</f>
        <v>0</v>
      </c>
    </row>
    <row r="496" spans="1:17" s="132" customFormat="1" ht="12" customHeight="1">
      <c r="A496" s="128" t="s">
        <v>8</v>
      </c>
      <c r="B496" s="128" t="s">
        <v>820</v>
      </c>
      <c r="C496" s="129">
        <v>2140408</v>
      </c>
      <c r="D496" s="342" t="s">
        <v>393</v>
      </c>
      <c r="E496" s="130" t="s">
        <v>6</v>
      </c>
      <c r="F496" s="130" t="s">
        <v>349</v>
      </c>
      <c r="G496" s="139">
        <f>IF(F496="I",IFERROR(VLOOKUP(C496,'BG 032021'!A:C,3,FALSE),0),0)</f>
        <v>9000000</v>
      </c>
      <c r="H496" s="131"/>
      <c r="I496" s="371">
        <f>IF(F496="I",IFERROR(VLOOKUP(C496,'BG 032021'!A:D,4,FALSE),0),0)</f>
        <v>1417.03</v>
      </c>
      <c r="J496" s="131"/>
      <c r="K496" s="139">
        <f>IF(F496="I",SUMIF('BG 2020'!B:B,Clasificaciones!C496,'BG 2020'!D:D),0)</f>
        <v>0</v>
      </c>
      <c r="L496" s="131"/>
      <c r="M496" s="371">
        <f>IF(F496="I",SUMIF('BG 2020'!B:B,Clasificaciones!C496,'BG 2020'!E:E),0)</f>
        <v>0</v>
      </c>
      <c r="N496" s="131"/>
      <c r="O496" s="139">
        <f>IF(F496="I",SUMIF('EERR 032020'!G:G,Clasificaciones!C496,'EERR 032020'!D:D),0)</f>
        <v>0</v>
      </c>
      <c r="P496" s="131"/>
      <c r="Q496" s="371">
        <f>IF(F496="I",SUMIF('EERR 032020'!G:G,Clasificaciones!C496,'EERR 032020'!E:E),0)</f>
        <v>0</v>
      </c>
    </row>
    <row r="497" spans="1:17" s="132" customFormat="1" ht="12" customHeight="1">
      <c r="A497" s="128" t="s">
        <v>8</v>
      </c>
      <c r="B497" s="128"/>
      <c r="C497" s="129">
        <v>2140409</v>
      </c>
      <c r="D497" s="342" t="s">
        <v>394</v>
      </c>
      <c r="E497" s="130" t="s">
        <v>6</v>
      </c>
      <c r="F497" s="130" t="s">
        <v>349</v>
      </c>
      <c r="G497" s="139">
        <f>IF(F497="I",IFERROR(VLOOKUP(C497,'BG 032021'!A:C,3,FALSE),0),0)</f>
        <v>0</v>
      </c>
      <c r="H497" s="131"/>
      <c r="I497" s="371">
        <f>IF(F497="I",IFERROR(VLOOKUP(C497,'BG 032021'!A:D,4,FALSE),0),0)</f>
        <v>0</v>
      </c>
      <c r="J497" s="131"/>
      <c r="K497" s="139">
        <f>IF(F497="I",SUMIF('BG 2020'!B:B,Clasificaciones!C497,'BG 2020'!D:D),0)</f>
        <v>0</v>
      </c>
      <c r="L497" s="131"/>
      <c r="M497" s="371">
        <f>IF(F497="I",SUMIF('BG 2020'!B:B,Clasificaciones!C497,'BG 2020'!E:E),0)</f>
        <v>0</v>
      </c>
      <c r="N497" s="131"/>
      <c r="O497" s="139">
        <f>IF(F497="I",SUMIF('EERR 032020'!G:G,Clasificaciones!C497,'EERR 032020'!D:D),0)</f>
        <v>0</v>
      </c>
      <c r="P497" s="131"/>
      <c r="Q497" s="371">
        <f>IF(F497="I",SUMIF('EERR 032020'!G:G,Clasificaciones!C497,'EERR 032020'!E:E),0)</f>
        <v>0</v>
      </c>
    </row>
    <row r="498" spans="1:17" s="132" customFormat="1" ht="12" customHeight="1">
      <c r="A498" s="128" t="s">
        <v>8</v>
      </c>
      <c r="B498" s="128" t="s">
        <v>820</v>
      </c>
      <c r="C498" s="129">
        <v>2140410</v>
      </c>
      <c r="D498" s="342" t="s">
        <v>395</v>
      </c>
      <c r="E498" s="130" t="s">
        <v>6</v>
      </c>
      <c r="F498" s="130" t="s">
        <v>349</v>
      </c>
      <c r="G498" s="139">
        <f>IF(F498="I",IFERROR(VLOOKUP(C498,'BG 032021'!A:C,3,FALSE),0),0)</f>
        <v>45000000</v>
      </c>
      <c r="H498" s="131"/>
      <c r="I498" s="371">
        <f>IF(F498="I",IFERROR(VLOOKUP(C498,'BG 032021'!A:D,4,FALSE),0),0)</f>
        <v>7085.13</v>
      </c>
      <c r="J498" s="131"/>
      <c r="K498" s="139">
        <f>IF(F498="I",SUMIF('BG 2020'!B:B,Clasificaciones!C498,'BG 2020'!D:D),0)</f>
        <v>0</v>
      </c>
      <c r="L498" s="131"/>
      <c r="M498" s="371">
        <f>IF(F498="I",SUMIF('BG 2020'!B:B,Clasificaciones!C498,'BG 2020'!E:E),0)</f>
        <v>0</v>
      </c>
      <c r="N498" s="131"/>
      <c r="O498" s="139">
        <f>IF(F498="I",SUMIF('EERR 032020'!G:G,Clasificaciones!C498,'EERR 032020'!D:D),0)</f>
        <v>0</v>
      </c>
      <c r="P498" s="131"/>
      <c r="Q498" s="371">
        <f>IF(F498="I",SUMIF('EERR 032020'!G:G,Clasificaciones!C498,'EERR 032020'!E:E),0)</f>
        <v>0</v>
      </c>
    </row>
    <row r="499" spans="1:17" s="132" customFormat="1" ht="12" customHeight="1">
      <c r="A499" s="128" t="s">
        <v>8</v>
      </c>
      <c r="B499" s="128" t="s">
        <v>820</v>
      </c>
      <c r="C499" s="129">
        <v>2140411</v>
      </c>
      <c r="D499" s="342" t="s">
        <v>396</v>
      </c>
      <c r="E499" s="130" t="s">
        <v>6</v>
      </c>
      <c r="F499" s="130" t="s">
        <v>349</v>
      </c>
      <c r="G499" s="139">
        <f>IF(F499="I",IFERROR(VLOOKUP(C499,'BG 032021'!A:C,3,FALSE),0),0)</f>
        <v>60000000</v>
      </c>
      <c r="H499" s="131"/>
      <c r="I499" s="371">
        <f>IF(F499="I",IFERROR(VLOOKUP(C499,'BG 032021'!A:D,4,FALSE),0),0)</f>
        <v>9446.84</v>
      </c>
      <c r="J499" s="131"/>
      <c r="K499" s="139">
        <f>IF(F499="I",SUMIF('BG 2020'!B:B,Clasificaciones!C499,'BG 2020'!D:D),0)</f>
        <v>0</v>
      </c>
      <c r="L499" s="131"/>
      <c r="M499" s="371">
        <f>IF(F499="I",SUMIF('BG 2020'!B:B,Clasificaciones!C499,'BG 2020'!E:E),0)</f>
        <v>0</v>
      </c>
      <c r="N499" s="131"/>
      <c r="O499" s="139">
        <f>IF(F499="I",SUMIF('EERR 032020'!G:G,Clasificaciones!C499,'EERR 032020'!D:D),0)</f>
        <v>0</v>
      </c>
      <c r="P499" s="131"/>
      <c r="Q499" s="371">
        <f>IF(F499="I",SUMIF('EERR 032020'!G:G,Clasificaciones!C499,'EERR 032020'!E:E),0)</f>
        <v>0</v>
      </c>
    </row>
    <row r="500" spans="1:17" s="132" customFormat="1" ht="12" customHeight="1">
      <c r="A500" s="128" t="s">
        <v>8</v>
      </c>
      <c r="B500" s="128" t="s">
        <v>820</v>
      </c>
      <c r="C500" s="129">
        <v>2140412</v>
      </c>
      <c r="D500" s="342" t="s">
        <v>394</v>
      </c>
      <c r="E500" s="130" t="s">
        <v>6</v>
      </c>
      <c r="F500" s="130" t="s">
        <v>349</v>
      </c>
      <c r="G500" s="139">
        <f>IF(F500="I",IFERROR(VLOOKUP(C500,'BG 032021'!A:C,3,FALSE),0),0)</f>
        <v>158871631</v>
      </c>
      <c r="H500" s="131"/>
      <c r="I500" s="371">
        <f>IF(F500="I",IFERROR(VLOOKUP(C500,'BG 032021'!A:D,4,FALSE),0),0)</f>
        <v>25013.91</v>
      </c>
      <c r="J500" s="131"/>
      <c r="K500" s="139">
        <f>IF(F500="I",SUMIF('BG 2020'!B:B,Clasificaciones!C500,'BG 2020'!D:D),0)</f>
        <v>68871631</v>
      </c>
      <c r="L500" s="131"/>
      <c r="M500" s="371">
        <f>IF(F500="I",SUMIF('BG 2020'!B:B,Clasificaciones!C500,'BG 2020'!E:E),0)</f>
        <v>9921.51</v>
      </c>
      <c r="N500" s="131"/>
      <c r="O500" s="139">
        <f>IF(F500="I",SUMIF('EERR 032020'!G:G,Clasificaciones!C500,'EERR 032020'!D:D),0)</f>
        <v>0</v>
      </c>
      <c r="P500" s="131"/>
      <c r="Q500" s="371">
        <f>IF(F500="I",SUMIF('EERR 032020'!G:G,Clasificaciones!C500,'EERR 032020'!E:E),0)</f>
        <v>0</v>
      </c>
    </row>
    <row r="501" spans="1:17" s="132" customFormat="1" ht="12" customHeight="1">
      <c r="A501" s="128" t="s">
        <v>8</v>
      </c>
      <c r="B501" s="128" t="s">
        <v>820</v>
      </c>
      <c r="C501" s="129">
        <v>2140413</v>
      </c>
      <c r="D501" s="342" t="s">
        <v>621</v>
      </c>
      <c r="E501" s="130" t="s">
        <v>6</v>
      </c>
      <c r="F501" s="130" t="s">
        <v>349</v>
      </c>
      <c r="G501" s="139">
        <f>IF(F501="I",IFERROR(VLOOKUP(C501,'BG 032021'!A:C,3,FALSE),0),0)</f>
        <v>0</v>
      </c>
      <c r="H501" s="131"/>
      <c r="I501" s="371">
        <f>IF(F501="I",IFERROR(VLOOKUP(C501,'BG 032021'!A:D,4,FALSE),0),0)</f>
        <v>0</v>
      </c>
      <c r="J501" s="131"/>
      <c r="K501" s="139">
        <f>IF(F501="I",SUMIF('BG 2020'!B:B,Clasificaciones!C501,'BG 2020'!D:D),0)</f>
        <v>10449299</v>
      </c>
      <c r="L501" s="131"/>
      <c r="M501" s="371">
        <f>IF(F501="I",SUMIF('BG 2020'!B:B,Clasificaciones!C501,'BG 2020'!E:E),0)</f>
        <v>1505.3</v>
      </c>
      <c r="N501" s="131"/>
      <c r="O501" s="139">
        <f>IF(F501="I",SUMIF('EERR 032020'!G:G,Clasificaciones!C501,'EERR 032020'!D:D),0)</f>
        <v>0</v>
      </c>
      <c r="P501" s="131"/>
      <c r="Q501" s="371">
        <f>IF(F501="I",SUMIF('EERR 032020'!G:G,Clasificaciones!C501,'EERR 032020'!E:E),0)</f>
        <v>0</v>
      </c>
    </row>
    <row r="502" spans="1:17" s="132" customFormat="1" ht="12" customHeight="1">
      <c r="A502" s="128" t="s">
        <v>8</v>
      </c>
      <c r="B502" s="128" t="s">
        <v>820</v>
      </c>
      <c r="C502" s="129">
        <v>2140414</v>
      </c>
      <c r="D502" s="342" t="s">
        <v>675</v>
      </c>
      <c r="E502" s="130" t="s">
        <v>231</v>
      </c>
      <c r="F502" s="130" t="s">
        <v>349</v>
      </c>
      <c r="G502" s="139">
        <f>IF(F502="I",IFERROR(VLOOKUP(C502,'BG 032021'!A:C,3,FALSE),0),0)</f>
        <v>0</v>
      </c>
      <c r="H502" s="131"/>
      <c r="I502" s="371">
        <f>IF(F502="I",IFERROR(VLOOKUP(C502,'BG 032021'!A:D,4,FALSE),0),0)</f>
        <v>0</v>
      </c>
      <c r="J502" s="131"/>
      <c r="K502" s="139">
        <f>IF(F502="I",SUMIF('BG 2020'!B:B,Clasificaciones!C502,'BG 2020'!D:D),0)</f>
        <v>810646</v>
      </c>
      <c r="L502" s="131"/>
      <c r="M502" s="371">
        <f>IF(F502="I",SUMIF('BG 2020'!B:B,Clasificaciones!C502,'BG 2020'!E:E),0)</f>
        <v>116.78</v>
      </c>
      <c r="N502" s="131"/>
      <c r="O502" s="139">
        <f>IF(F502="I",SUMIF('EERR 032020'!G:G,Clasificaciones!C502,'EERR 032020'!D:D),0)</f>
        <v>0</v>
      </c>
      <c r="P502" s="131"/>
      <c r="Q502" s="371">
        <f>IF(F502="I",SUMIF('EERR 032020'!G:G,Clasificaciones!C502,'EERR 032020'!E:E),0)</f>
        <v>0</v>
      </c>
    </row>
    <row r="503" spans="1:17" s="132" customFormat="1" ht="12" customHeight="1">
      <c r="A503" s="128" t="s">
        <v>8</v>
      </c>
      <c r="B503" s="128"/>
      <c r="C503" s="129">
        <v>218</v>
      </c>
      <c r="D503" s="342" t="s">
        <v>1280</v>
      </c>
      <c r="E503" s="130" t="s">
        <v>6</v>
      </c>
      <c r="F503" s="130" t="s">
        <v>348</v>
      </c>
      <c r="G503" s="139">
        <f>IF(F503="I",IFERROR(VLOOKUP(C503,'BG 032021'!A:C,3,FALSE),0),0)</f>
        <v>0</v>
      </c>
      <c r="H503" s="131"/>
      <c r="I503" s="371">
        <f>IF(F503="I",IFERROR(VLOOKUP(C503,'BG 032021'!A:D,4,FALSE),0),0)</f>
        <v>0</v>
      </c>
      <c r="J503" s="131"/>
      <c r="K503" s="139">
        <f>IF(F503="I",SUMIF('BG 2020'!B:B,Clasificaciones!C503,'BG 2020'!D:D),0)</f>
        <v>0</v>
      </c>
      <c r="L503" s="131"/>
      <c r="M503" s="371">
        <f>IF(F503="I",SUMIF('BG 2020'!B:B,Clasificaciones!C503,'BG 2020'!E:E),0)</f>
        <v>0</v>
      </c>
      <c r="N503" s="131"/>
      <c r="O503" s="139">
        <f>IF(F503="I",SUMIF('EERR 032020'!G:G,Clasificaciones!C503,'EERR 032020'!D:D),0)</f>
        <v>0</v>
      </c>
      <c r="P503" s="131"/>
      <c r="Q503" s="371">
        <f>IF(F503="I",SUMIF('EERR 032020'!G:G,Clasificaciones!C503,'EERR 032020'!E:E),0)</f>
        <v>0</v>
      </c>
    </row>
    <row r="504" spans="1:17" s="132" customFormat="1" ht="12" customHeight="1">
      <c r="A504" s="128" t="s">
        <v>8</v>
      </c>
      <c r="B504" s="128"/>
      <c r="C504" s="129">
        <v>2181</v>
      </c>
      <c r="D504" s="342" t="s">
        <v>1281</v>
      </c>
      <c r="E504" s="130" t="s">
        <v>6</v>
      </c>
      <c r="F504" s="130" t="s">
        <v>348</v>
      </c>
      <c r="G504" s="139">
        <f>IF(F504="I",IFERROR(VLOOKUP(C504,'BG 032021'!A:C,3,FALSE),0),0)</f>
        <v>0</v>
      </c>
      <c r="H504" s="131"/>
      <c r="I504" s="371">
        <f>IF(F504="I",IFERROR(VLOOKUP(C504,'BG 032021'!A:D,4,FALSE),0),0)</f>
        <v>0</v>
      </c>
      <c r="J504" s="131"/>
      <c r="K504" s="139">
        <f>IF(F504="I",SUMIF('BG 2020'!B:B,Clasificaciones!C504,'BG 2020'!D:D),0)</f>
        <v>0</v>
      </c>
      <c r="L504" s="131"/>
      <c r="M504" s="371">
        <f>IF(F504="I",SUMIF('BG 2020'!B:B,Clasificaciones!C504,'BG 2020'!E:E),0)</f>
        <v>0</v>
      </c>
      <c r="N504" s="131"/>
      <c r="O504" s="139">
        <f>IF(F504="I",SUMIF('EERR 032020'!G:G,Clasificaciones!C504,'EERR 032020'!D:D),0)</f>
        <v>0</v>
      </c>
      <c r="P504" s="131"/>
      <c r="Q504" s="371">
        <f>IF(F504="I",SUMIF('EERR 032020'!G:G,Clasificaciones!C504,'EERR 032020'!E:E),0)</f>
        <v>0</v>
      </c>
    </row>
    <row r="505" spans="1:17" s="132" customFormat="1" ht="12" customHeight="1">
      <c r="A505" s="128" t="s">
        <v>8</v>
      </c>
      <c r="B505" s="128"/>
      <c r="C505" s="129">
        <v>218101</v>
      </c>
      <c r="D505" s="342" t="s">
        <v>1282</v>
      </c>
      <c r="E505" s="130" t="s">
        <v>6</v>
      </c>
      <c r="F505" s="130" t="s">
        <v>348</v>
      </c>
      <c r="G505" s="139">
        <f>IF(F505="I",IFERROR(VLOOKUP(C505,'BG 032021'!A:C,3,FALSE),0),0)</f>
        <v>0</v>
      </c>
      <c r="H505" s="131"/>
      <c r="I505" s="371">
        <f>IF(F505="I",IFERROR(VLOOKUP(C505,'BG 032021'!A:D,4,FALSE),0),0)</f>
        <v>0</v>
      </c>
      <c r="J505" s="131"/>
      <c r="K505" s="139">
        <f>IF(F505="I",SUMIF('BG 2020'!B:B,Clasificaciones!C505,'BG 2020'!D:D),0)</f>
        <v>0</v>
      </c>
      <c r="L505" s="131"/>
      <c r="M505" s="371">
        <f>IF(F505="I",SUMIF('BG 2020'!B:B,Clasificaciones!C505,'BG 2020'!E:E),0)</f>
        <v>0</v>
      </c>
      <c r="N505" s="131"/>
      <c r="O505" s="139">
        <f>IF(F505="I",SUMIF('EERR 032020'!G:G,Clasificaciones!C505,'EERR 032020'!D:D),0)</f>
        <v>0</v>
      </c>
      <c r="P505" s="131"/>
      <c r="Q505" s="371">
        <f>IF(F505="I",SUMIF('EERR 032020'!G:G,Clasificaciones!C505,'EERR 032020'!E:E),0)</f>
        <v>0</v>
      </c>
    </row>
    <row r="506" spans="1:17" s="132" customFormat="1" ht="12" customHeight="1">
      <c r="A506" s="128" t="s">
        <v>8</v>
      </c>
      <c r="B506" s="128"/>
      <c r="C506" s="129">
        <v>21810101</v>
      </c>
      <c r="D506" s="342" t="s">
        <v>1283</v>
      </c>
      <c r="E506" s="130" t="s">
        <v>6</v>
      </c>
      <c r="F506" s="130" t="s">
        <v>349</v>
      </c>
      <c r="G506" s="139">
        <f>IF(F506="I",IFERROR(VLOOKUP(C506,'BG 032021'!A:C,3,FALSE),0),0)</f>
        <v>0</v>
      </c>
      <c r="H506" s="131"/>
      <c r="I506" s="371">
        <f>IF(F506="I",IFERROR(VLOOKUP(C506,'BG 032021'!A:D,4,FALSE),0),0)</f>
        <v>0</v>
      </c>
      <c r="J506" s="131"/>
      <c r="K506" s="139">
        <f>IF(F506="I",SUMIF('BG 2020'!B:B,Clasificaciones!C506,'BG 2020'!D:D),0)</f>
        <v>0</v>
      </c>
      <c r="L506" s="131"/>
      <c r="M506" s="371">
        <f>IF(F506="I",SUMIF('BG 2020'!B:B,Clasificaciones!C506,'BG 2020'!E:E),0)</f>
        <v>0</v>
      </c>
      <c r="N506" s="131"/>
      <c r="O506" s="139">
        <f>IF(F506="I",SUMIF('EERR 032020'!G:G,Clasificaciones!C506,'EERR 032020'!D:D),0)</f>
        <v>0</v>
      </c>
      <c r="P506" s="131"/>
      <c r="Q506" s="371">
        <f>IF(F506="I",SUMIF('EERR 032020'!G:G,Clasificaciones!C506,'EERR 032020'!E:E),0)</f>
        <v>0</v>
      </c>
    </row>
    <row r="507" spans="1:17" s="132" customFormat="1" ht="12" customHeight="1">
      <c r="A507" s="128" t="s">
        <v>8</v>
      </c>
      <c r="B507" s="128"/>
      <c r="C507" s="129">
        <v>21810102</v>
      </c>
      <c r="D507" s="342" t="s">
        <v>1284</v>
      </c>
      <c r="E507" s="130" t="s">
        <v>6</v>
      </c>
      <c r="F507" s="130" t="s">
        <v>349</v>
      </c>
      <c r="G507" s="139">
        <f>IF(F507="I",IFERROR(VLOOKUP(C507,'BG 032021'!A:C,3,FALSE),0),0)</f>
        <v>0</v>
      </c>
      <c r="H507" s="131"/>
      <c r="I507" s="371">
        <f>IF(F507="I",IFERROR(VLOOKUP(C507,'BG 032021'!A:D,4,FALSE),0),0)</f>
        <v>0</v>
      </c>
      <c r="J507" s="131"/>
      <c r="K507" s="139">
        <f>IF(F507="I",SUMIF('BG 2020'!B:B,Clasificaciones!C507,'BG 2020'!D:D),0)</f>
        <v>0</v>
      </c>
      <c r="L507" s="131"/>
      <c r="M507" s="371">
        <f>IF(F507="I",SUMIF('BG 2020'!B:B,Clasificaciones!C507,'BG 2020'!E:E),0)</f>
        <v>0</v>
      </c>
      <c r="N507" s="131"/>
      <c r="O507" s="139">
        <f>IF(F507="I",SUMIF('EERR 032020'!G:G,Clasificaciones!C507,'EERR 032020'!D:D),0)</f>
        <v>0</v>
      </c>
      <c r="P507" s="131"/>
      <c r="Q507" s="371">
        <f>IF(F507="I",SUMIF('EERR 032020'!G:G,Clasificaciones!C507,'EERR 032020'!E:E),0)</f>
        <v>0</v>
      </c>
    </row>
    <row r="508" spans="1:17" s="132" customFormat="1" ht="12" customHeight="1">
      <c r="A508" s="128" t="s">
        <v>8</v>
      </c>
      <c r="B508" s="128"/>
      <c r="C508" s="129">
        <v>21810103</v>
      </c>
      <c r="D508" s="342" t="s">
        <v>182</v>
      </c>
      <c r="E508" s="130" t="s">
        <v>6</v>
      </c>
      <c r="F508" s="130" t="s">
        <v>349</v>
      </c>
      <c r="G508" s="139">
        <f>IF(F508="I",IFERROR(VLOOKUP(C508,'BG 032021'!A:C,3,FALSE),0),0)</f>
        <v>0</v>
      </c>
      <c r="H508" s="131"/>
      <c r="I508" s="371">
        <f>IF(F508="I",IFERROR(VLOOKUP(C508,'BG 032021'!A:D,4,FALSE),0),0)</f>
        <v>0</v>
      </c>
      <c r="J508" s="131"/>
      <c r="K508" s="139">
        <f>IF(F508="I",SUMIF('BG 2020'!B:B,Clasificaciones!C508,'BG 2020'!D:D),0)</f>
        <v>0</v>
      </c>
      <c r="L508" s="131"/>
      <c r="M508" s="371">
        <f>IF(F508="I",SUMIF('BG 2020'!B:B,Clasificaciones!C508,'BG 2020'!E:E),0)</f>
        <v>0</v>
      </c>
      <c r="N508" s="131"/>
      <c r="O508" s="139">
        <f>IF(F508="I",SUMIF('EERR 032020'!G:G,Clasificaciones!C508,'EERR 032020'!D:D),0)</f>
        <v>0</v>
      </c>
      <c r="P508" s="131"/>
      <c r="Q508" s="371">
        <f>IF(F508="I",SUMIF('EERR 032020'!G:G,Clasificaciones!C508,'EERR 032020'!E:E),0)</f>
        <v>0</v>
      </c>
    </row>
    <row r="509" spans="1:17" s="132" customFormat="1" ht="12" customHeight="1">
      <c r="A509" s="128" t="s">
        <v>21</v>
      </c>
      <c r="B509" s="128"/>
      <c r="C509" s="129">
        <v>3</v>
      </c>
      <c r="D509" s="342" t="s">
        <v>23</v>
      </c>
      <c r="E509" s="130" t="s">
        <v>6</v>
      </c>
      <c r="F509" s="130" t="s">
        <v>348</v>
      </c>
      <c r="G509" s="139">
        <f>IF(F509="I",IFERROR(VLOOKUP(C509,'BG 032021'!A:C,3,FALSE),0),0)</f>
        <v>0</v>
      </c>
      <c r="H509" s="131"/>
      <c r="I509" s="371">
        <f>IF(F509="I",IFERROR(VLOOKUP(C509,'BG 032021'!A:D,4,FALSE),0),0)</f>
        <v>0</v>
      </c>
      <c r="J509" s="131"/>
      <c r="K509" s="139">
        <f>IF(F509="I",SUMIF('BG 2020'!B:B,Clasificaciones!C509,'BG 2020'!D:D),0)</f>
        <v>0</v>
      </c>
      <c r="L509" s="131"/>
      <c r="M509" s="371">
        <f>IF(F509="I",SUMIF('BG 2020'!B:B,Clasificaciones!C509,'BG 2020'!E:E),0)</f>
        <v>0</v>
      </c>
      <c r="N509" s="131"/>
      <c r="O509" s="139">
        <f>IF(F509="I",SUMIF('EERR 032020'!G:G,Clasificaciones!C509,'EERR 032020'!D:D),0)</f>
        <v>0</v>
      </c>
      <c r="P509" s="131"/>
      <c r="Q509" s="371">
        <f>IF(F509="I",SUMIF('EERR 032020'!G:G,Clasificaciones!C509,'EERR 032020'!E:E),0)</f>
        <v>0</v>
      </c>
    </row>
    <row r="510" spans="1:17" s="132" customFormat="1" ht="12" customHeight="1">
      <c r="A510" s="128" t="s">
        <v>21</v>
      </c>
      <c r="B510" s="128"/>
      <c r="C510" s="129">
        <v>310</v>
      </c>
      <c r="D510" s="342" t="s">
        <v>184</v>
      </c>
      <c r="E510" s="130" t="s">
        <v>6</v>
      </c>
      <c r="F510" s="130" t="s">
        <v>348</v>
      </c>
      <c r="G510" s="139">
        <f>IF(F510="I",IFERROR(VLOOKUP(C510,'BG 032021'!A:C,3,FALSE),0),0)</f>
        <v>0</v>
      </c>
      <c r="H510" s="131"/>
      <c r="I510" s="371">
        <f>IF(F510="I",IFERROR(VLOOKUP(C510,'BG 032021'!A:D,4,FALSE),0),0)</f>
        <v>0</v>
      </c>
      <c r="J510" s="131"/>
      <c r="K510" s="139">
        <f>IF(F510="I",SUMIF('BG 2020'!B:B,Clasificaciones!C510,'BG 2020'!D:D),0)</f>
        <v>0</v>
      </c>
      <c r="L510" s="131"/>
      <c r="M510" s="371">
        <f>IF(F510="I",SUMIF('BG 2020'!B:B,Clasificaciones!C510,'BG 2020'!E:E),0)</f>
        <v>0</v>
      </c>
      <c r="N510" s="131"/>
      <c r="O510" s="139">
        <f>IF(F510="I",SUMIF('EERR 032020'!G:G,Clasificaciones!C510,'EERR 032020'!D:D),0)</f>
        <v>0</v>
      </c>
      <c r="P510" s="131"/>
      <c r="Q510" s="371">
        <f>IF(F510="I",SUMIF('EERR 032020'!G:G,Clasificaciones!C510,'EERR 032020'!E:E),0)</f>
        <v>0</v>
      </c>
    </row>
    <row r="511" spans="1:17" s="132" customFormat="1" ht="12" customHeight="1">
      <c r="A511" s="128" t="s">
        <v>21</v>
      </c>
      <c r="B511" s="128"/>
      <c r="C511" s="129">
        <v>310101</v>
      </c>
      <c r="D511" s="342" t="s">
        <v>589</v>
      </c>
      <c r="E511" s="130" t="s">
        <v>6</v>
      </c>
      <c r="F511" s="130" t="s">
        <v>348</v>
      </c>
      <c r="G511" s="139">
        <f>IF(F511="I",IFERROR(VLOOKUP(C511,'BG 032021'!A:C,3,FALSE),0),0)</f>
        <v>0</v>
      </c>
      <c r="H511" s="131"/>
      <c r="I511" s="371">
        <f>IF(F511="I",IFERROR(VLOOKUP(C511,'BG 032021'!A:D,4,FALSE),0),0)</f>
        <v>0</v>
      </c>
      <c r="J511" s="131"/>
      <c r="K511" s="139">
        <f>IF(F511="I",SUMIF('BG 2020'!B:B,Clasificaciones!C511,'BG 2020'!D:D),0)</f>
        <v>0</v>
      </c>
      <c r="L511" s="131"/>
      <c r="M511" s="371">
        <f>IF(F511="I",SUMIF('BG 2020'!B:B,Clasificaciones!C511,'BG 2020'!E:E),0)</f>
        <v>0</v>
      </c>
      <c r="N511" s="131"/>
      <c r="O511" s="139">
        <f>IF(F511="I",SUMIF('EERR 032020'!G:G,Clasificaciones!C511,'EERR 032020'!D:D),0)</f>
        <v>0</v>
      </c>
      <c r="P511" s="131"/>
      <c r="Q511" s="371">
        <f>IF(F511="I",SUMIF('EERR 032020'!G:G,Clasificaciones!C511,'EERR 032020'!E:E),0)</f>
        <v>0</v>
      </c>
    </row>
    <row r="512" spans="1:17" s="132" customFormat="1" ht="12" customHeight="1">
      <c r="A512" s="128" t="s">
        <v>21</v>
      </c>
      <c r="B512" s="128"/>
      <c r="C512" s="129">
        <v>31010101</v>
      </c>
      <c r="D512" s="342" t="s">
        <v>622</v>
      </c>
      <c r="E512" s="130" t="s">
        <v>6</v>
      </c>
      <c r="F512" s="130" t="s">
        <v>349</v>
      </c>
      <c r="G512" s="139">
        <f>IF(F512="I",IFERROR(VLOOKUP(C512,'BG 032021'!A:C,3,FALSE),0),0)</f>
        <v>15000000000</v>
      </c>
      <c r="H512" s="131"/>
      <c r="I512" s="371">
        <f>IF(F512="I",IFERROR(VLOOKUP(C512,'BG 032021'!A:D,4,FALSE),0),0)</f>
        <v>2391027.31</v>
      </c>
      <c r="J512" s="131"/>
      <c r="K512" s="139">
        <f>IF(F512="I",SUMIF('BG 2020'!B:B,Clasificaciones!C512,'BG 2020'!D:D),0)</f>
        <v>15000000000</v>
      </c>
      <c r="L512" s="131"/>
      <c r="M512" s="371">
        <f>IF(F512="I",SUMIF('BG 2020'!B:B,Clasificaciones!C512,'BG 2020'!E:E),0)</f>
        <v>2391027.31</v>
      </c>
      <c r="N512" s="131"/>
      <c r="O512" s="139">
        <f>IF(F512="I",SUMIF('EERR 032020'!G:G,Clasificaciones!C512,'EERR 032020'!D:D),0)</f>
        <v>0</v>
      </c>
      <c r="P512" s="131"/>
      <c r="Q512" s="371">
        <f>IF(F512="I",SUMIF('EERR 032020'!G:G,Clasificaciones!C512,'EERR 032020'!E:E),0)</f>
        <v>0</v>
      </c>
    </row>
    <row r="513" spans="1:17" s="132" customFormat="1" ht="12" customHeight="1">
      <c r="A513" s="128" t="s">
        <v>21</v>
      </c>
      <c r="B513" s="128"/>
      <c r="C513" s="129">
        <v>31010102</v>
      </c>
      <c r="D513" s="342" t="s">
        <v>625</v>
      </c>
      <c r="E513" s="130" t="s">
        <v>6</v>
      </c>
      <c r="F513" s="130" t="s">
        <v>349</v>
      </c>
      <c r="G513" s="139">
        <f>IF(F513="I",IFERROR(VLOOKUP(C513,'BG 032021'!A:C,3,FALSE),0),0)</f>
        <v>-5000000000</v>
      </c>
      <c r="H513" s="131"/>
      <c r="I513" s="371">
        <f>IF(F513="I",IFERROR(VLOOKUP(C513,'BG 032021'!A:D,4,FALSE),0),0)</f>
        <v>-794577.31</v>
      </c>
      <c r="J513" s="131"/>
      <c r="K513" s="139">
        <f>IF(F513="I",SUMIF('BG 2020'!B:B,Clasificaciones!C513,'BG 2020'!D:D),0)</f>
        <v>-5000000000</v>
      </c>
      <c r="L513" s="131"/>
      <c r="M513" s="371">
        <f>IF(F513="I",SUMIF('BG 2020'!B:B,Clasificaciones!C513,'BG 2020'!E:E),0)</f>
        <v>-794577.31</v>
      </c>
      <c r="N513" s="131"/>
      <c r="O513" s="139">
        <f>IF(F513="I",SUMIF('EERR 032020'!G:G,Clasificaciones!C513,'EERR 032020'!D:D),0)</f>
        <v>0</v>
      </c>
      <c r="P513" s="131"/>
      <c r="Q513" s="371">
        <f>IF(F513="I",SUMIF('EERR 032020'!G:G,Clasificaciones!C513,'EERR 032020'!E:E),0)</f>
        <v>0</v>
      </c>
    </row>
    <row r="514" spans="1:17" s="132" customFormat="1" ht="12" customHeight="1">
      <c r="A514" s="128" t="s">
        <v>21</v>
      </c>
      <c r="B514" s="128"/>
      <c r="C514" s="129">
        <v>310102</v>
      </c>
      <c r="D514" s="342" t="s">
        <v>316</v>
      </c>
      <c r="E514" s="130" t="s">
        <v>6</v>
      </c>
      <c r="F514" s="130" t="s">
        <v>348</v>
      </c>
      <c r="G514" s="139">
        <f>IF(F514="I",IFERROR(VLOOKUP(C514,'BG 032021'!A:C,3,FALSE),0),0)</f>
        <v>0</v>
      </c>
      <c r="H514" s="131"/>
      <c r="I514" s="371">
        <f>IF(F514="I",IFERROR(VLOOKUP(C514,'BG 032021'!A:D,4,FALSE),0),0)</f>
        <v>0</v>
      </c>
      <c r="J514" s="131"/>
      <c r="K514" s="139">
        <f>IF(F514="I",SUMIF('BG 2020'!B:B,Clasificaciones!C514,'BG 2020'!D:D),0)</f>
        <v>0</v>
      </c>
      <c r="L514" s="131"/>
      <c r="M514" s="371">
        <f>IF(F514="I",SUMIF('BG 2020'!B:B,Clasificaciones!C514,'BG 2020'!E:E),0)</f>
        <v>0</v>
      </c>
      <c r="N514" s="131"/>
      <c r="O514" s="139">
        <f>IF(F514="I",SUMIF('EERR 032020'!G:G,Clasificaciones!C514,'EERR 032020'!D:D),0)</f>
        <v>0</v>
      </c>
      <c r="P514" s="131"/>
      <c r="Q514" s="371">
        <f>IF(F514="I",SUMIF('EERR 032020'!G:G,Clasificaciones!C514,'EERR 032020'!E:E),0)</f>
        <v>0</v>
      </c>
    </row>
    <row r="515" spans="1:17" s="132" customFormat="1" ht="12" customHeight="1">
      <c r="A515" s="128" t="s">
        <v>21</v>
      </c>
      <c r="B515" s="128"/>
      <c r="C515" s="129">
        <v>31010201</v>
      </c>
      <c r="D515" s="342" t="s">
        <v>537</v>
      </c>
      <c r="E515" s="130" t="s">
        <v>6</v>
      </c>
      <c r="F515" s="130" t="s">
        <v>349</v>
      </c>
      <c r="G515" s="139">
        <f>IF(F515="I",IFERROR(VLOOKUP(C515,'BG 032021'!A:C,3,FALSE),0),0)</f>
        <v>615000000</v>
      </c>
      <c r="H515" s="131"/>
      <c r="I515" s="371">
        <f>IF(F515="I",IFERROR(VLOOKUP(C515,'BG 032021'!A:D,4,FALSE),0),0)</f>
        <v>45103.94</v>
      </c>
      <c r="J515" s="131"/>
      <c r="K515" s="139">
        <f>IF(F515="I",SUMIF('BG 2020'!B:B,Clasificaciones!C515,'BG 2020'!D:D),0)</f>
        <v>615000000</v>
      </c>
      <c r="L515" s="131"/>
      <c r="M515" s="371">
        <f>IF(F515="I",SUMIF('BG 2020'!B:B,Clasificaciones!C515,'BG 2020'!E:E),0)</f>
        <v>45103.94</v>
      </c>
      <c r="N515" s="131"/>
      <c r="O515" s="139">
        <f>IF(F515="I",SUMIF('EERR 032020'!G:G,Clasificaciones!C515,'EERR 032020'!D:D),0)</f>
        <v>0</v>
      </c>
      <c r="P515" s="131"/>
      <c r="Q515" s="371">
        <f>IF(F515="I",SUMIF('EERR 032020'!G:G,Clasificaciones!C515,'EERR 032020'!E:E),0)</f>
        <v>0</v>
      </c>
    </row>
    <row r="516" spans="1:17" s="132" customFormat="1" ht="12" customHeight="1">
      <c r="A516" s="128" t="s">
        <v>21</v>
      </c>
      <c r="B516" s="128"/>
      <c r="C516" s="129">
        <v>31010202</v>
      </c>
      <c r="D516" s="342" t="s">
        <v>626</v>
      </c>
      <c r="E516" s="130" t="s">
        <v>6</v>
      </c>
      <c r="F516" s="130" t="s">
        <v>349</v>
      </c>
      <c r="G516" s="139">
        <f>IF(F516="I",IFERROR(VLOOKUP(C516,'BG 032021'!A:C,3,FALSE),0),0)</f>
        <v>150000000</v>
      </c>
      <c r="H516" s="131"/>
      <c r="I516" s="371">
        <f>IF(F516="I",IFERROR(VLOOKUP(C516,'BG 032021'!A:D,4,FALSE),0),0)</f>
        <v>21645.82</v>
      </c>
      <c r="J516" s="131"/>
      <c r="K516" s="139">
        <f>IF(F516="I",SUMIF('BG 2020'!B:B,Clasificaciones!C516,'BG 2020'!D:D),0)</f>
        <v>101000000</v>
      </c>
      <c r="L516" s="131"/>
      <c r="M516" s="371">
        <f>IF(F516="I",SUMIF('BG 2020'!B:B,Clasificaciones!C516,'BG 2020'!E:E),0)</f>
        <v>14471.24</v>
      </c>
      <c r="N516" s="131"/>
      <c r="O516" s="139">
        <f>IF(F516="I",SUMIF('EERR 032020'!G:G,Clasificaciones!C516,'EERR 032020'!D:D),0)</f>
        <v>0</v>
      </c>
      <c r="P516" s="131"/>
      <c r="Q516" s="371">
        <f>IF(F516="I",SUMIF('EERR 032020'!G:G,Clasificaciones!C516,'EERR 032020'!E:E),0)</f>
        <v>0</v>
      </c>
    </row>
    <row r="517" spans="1:17" s="132" customFormat="1" ht="12" customHeight="1">
      <c r="A517" s="128" t="s">
        <v>21</v>
      </c>
      <c r="B517" s="128"/>
      <c r="C517" s="129">
        <v>315</v>
      </c>
      <c r="D517" s="342" t="s">
        <v>12</v>
      </c>
      <c r="E517" s="130" t="s">
        <v>6</v>
      </c>
      <c r="F517" s="130" t="s">
        <v>348</v>
      </c>
      <c r="G517" s="139">
        <f>IF(F517="I",IFERROR(VLOOKUP(C517,'BG 032021'!A:C,3,FALSE),0),0)</f>
        <v>0</v>
      </c>
      <c r="H517" s="131"/>
      <c r="I517" s="371">
        <f>IF(F517="I",IFERROR(VLOOKUP(C517,'BG 032021'!A:D,4,FALSE),0),0)</f>
        <v>0</v>
      </c>
      <c r="J517" s="131"/>
      <c r="K517" s="139">
        <f>IF(F517="I",SUMIF('BG 2020'!B:B,Clasificaciones!C517,'BG 2020'!D:D),0)</f>
        <v>0</v>
      </c>
      <c r="L517" s="131"/>
      <c r="M517" s="371">
        <f>IF(F517="I",SUMIF('BG 2020'!B:B,Clasificaciones!C517,'BG 2020'!E:E),0)</f>
        <v>0</v>
      </c>
      <c r="N517" s="131"/>
      <c r="O517" s="139">
        <f>IF(F517="I",SUMIF('EERR 032020'!G:G,Clasificaciones!C517,'EERR 032020'!D:D),0)</f>
        <v>0</v>
      </c>
      <c r="P517" s="131"/>
      <c r="Q517" s="371">
        <f>IF(F517="I",SUMIF('EERR 032020'!G:G,Clasificaciones!C517,'EERR 032020'!E:E),0)</f>
        <v>0</v>
      </c>
    </row>
    <row r="518" spans="1:17" s="132" customFormat="1" ht="12" customHeight="1">
      <c r="A518" s="128" t="s">
        <v>21</v>
      </c>
      <c r="B518" s="128"/>
      <c r="C518" s="129">
        <v>31501</v>
      </c>
      <c r="D518" s="342" t="s">
        <v>186</v>
      </c>
      <c r="E518" s="130" t="s">
        <v>6</v>
      </c>
      <c r="F518" s="130" t="s">
        <v>349</v>
      </c>
      <c r="G518" s="139">
        <f>IF(F518="I",IFERROR(VLOOKUP(C518,'BG 032021'!A:C,3,FALSE),0),0)</f>
        <v>32519922</v>
      </c>
      <c r="H518" s="131"/>
      <c r="I518" s="371">
        <f>IF(F518="I",IFERROR(VLOOKUP(C518,'BG 032021'!A:D,4,FALSE),0),0)</f>
        <v>2386.94</v>
      </c>
      <c r="J518" s="131"/>
      <c r="K518" s="139">
        <f>IF(F518="I",SUMIF('BG 2020'!B:B,Clasificaciones!C518,'BG 2020'!D:D),0)</f>
        <v>32519922</v>
      </c>
      <c r="L518" s="131"/>
      <c r="M518" s="371">
        <f>IF(F518="I",SUMIF('BG 2020'!B:B,Clasificaciones!C518,'BG 2020'!E:E),0)</f>
        <v>2386.94</v>
      </c>
      <c r="N518" s="131"/>
      <c r="O518" s="139">
        <f>IF(F518="I",SUMIF('EERR 032020'!G:G,Clasificaciones!C518,'EERR 032020'!D:D),0)</f>
        <v>0</v>
      </c>
      <c r="P518" s="131"/>
      <c r="Q518" s="371">
        <f>IF(F518="I",SUMIF('EERR 032020'!G:G,Clasificaciones!C518,'EERR 032020'!E:E),0)</f>
        <v>0</v>
      </c>
    </row>
    <row r="519" spans="1:17" s="132" customFormat="1" ht="12" customHeight="1">
      <c r="A519" s="128" t="s">
        <v>21</v>
      </c>
      <c r="B519" s="128"/>
      <c r="C519" s="129">
        <v>31502</v>
      </c>
      <c r="D519" s="342" t="s">
        <v>187</v>
      </c>
      <c r="E519" s="130" t="s">
        <v>6</v>
      </c>
      <c r="F519" s="130" t="s">
        <v>349</v>
      </c>
      <c r="G519" s="139">
        <f>IF(F519="I",IFERROR(VLOOKUP(C519,'BG 032021'!A:C,3,FALSE),0),0)</f>
        <v>0</v>
      </c>
      <c r="H519" s="131"/>
      <c r="I519" s="371">
        <f>IF(F519="I",IFERROR(VLOOKUP(C519,'BG 032021'!A:D,4,FALSE),0),0)</f>
        <v>0</v>
      </c>
      <c r="J519" s="131"/>
      <c r="K519" s="139">
        <f>IF(F519="I",SUMIF('BG 2020'!B:B,Clasificaciones!C519,'BG 2020'!D:D),0)</f>
        <v>0</v>
      </c>
      <c r="L519" s="131"/>
      <c r="M519" s="371">
        <f>IF(F519="I",SUMIF('BG 2020'!B:B,Clasificaciones!C519,'BG 2020'!E:E),0)</f>
        <v>0</v>
      </c>
      <c r="N519" s="131"/>
      <c r="O519" s="139">
        <f>IF(F519="I",SUMIF('EERR 032020'!G:G,Clasificaciones!C519,'EERR 032020'!D:D),0)</f>
        <v>0</v>
      </c>
      <c r="P519" s="131"/>
      <c r="Q519" s="371">
        <f>IF(F519="I",SUMIF('EERR 032020'!G:G,Clasificaciones!C519,'EERR 032020'!E:E),0)</f>
        <v>0</v>
      </c>
    </row>
    <row r="520" spans="1:17" s="132" customFormat="1" ht="12" customHeight="1">
      <c r="A520" s="128" t="s">
        <v>21</v>
      </c>
      <c r="B520" s="128"/>
      <c r="C520" s="129">
        <v>31503</v>
      </c>
      <c r="D520" s="342" t="s">
        <v>538</v>
      </c>
      <c r="E520" s="130" t="s">
        <v>6</v>
      </c>
      <c r="F520" s="130" t="s">
        <v>349</v>
      </c>
      <c r="G520" s="139">
        <f>IF(F520="I",IFERROR(VLOOKUP(C520,'BG 032021'!A:C,3,FALSE),0),0)</f>
        <v>2818523</v>
      </c>
      <c r="H520" s="131"/>
      <c r="I520" s="371">
        <f>IF(F520="I",IFERROR(VLOOKUP(C520,'BG 032021'!A:D,4,FALSE),0),0)</f>
        <v>207.9</v>
      </c>
      <c r="J520" s="131"/>
      <c r="K520" s="139">
        <f>IF(F520="I",SUMIF('BG 2020'!B:B,Clasificaciones!C520,'BG 2020'!D:D),0)</f>
        <v>2818523</v>
      </c>
      <c r="L520" s="131"/>
      <c r="M520" s="371">
        <f>IF(F520="I",SUMIF('BG 2020'!B:B,Clasificaciones!C520,'BG 2020'!E:E),0)</f>
        <v>207.9</v>
      </c>
      <c r="N520" s="131"/>
      <c r="O520" s="139">
        <f>IF(F520="I",SUMIF('EERR 032020'!G:G,Clasificaciones!C520,'EERR 032020'!D:D),0)</f>
        <v>0</v>
      </c>
      <c r="P520" s="131"/>
      <c r="Q520" s="371">
        <f>IF(F520="I",SUMIF('EERR 032020'!G:G,Clasificaciones!C520,'EERR 032020'!E:E),0)</f>
        <v>0</v>
      </c>
    </row>
    <row r="521" spans="1:17" s="132" customFormat="1" ht="12" customHeight="1">
      <c r="A521" s="128" t="s">
        <v>21</v>
      </c>
      <c r="B521" s="128"/>
      <c r="C521" s="129">
        <v>316</v>
      </c>
      <c r="D521" s="342" t="s">
        <v>130</v>
      </c>
      <c r="E521" s="130" t="s">
        <v>6</v>
      </c>
      <c r="F521" s="130" t="s">
        <v>348</v>
      </c>
      <c r="G521" s="139">
        <f>IF(F521="I",IFERROR(VLOOKUP(C521,'BG 032021'!A:C,3,FALSE),0),0)</f>
        <v>0</v>
      </c>
      <c r="H521" s="131"/>
      <c r="I521" s="371">
        <f>IF(F521="I",IFERROR(VLOOKUP(C521,'BG 032021'!A:D,4,FALSE),0),0)</f>
        <v>0</v>
      </c>
      <c r="J521" s="131"/>
      <c r="K521" s="139">
        <f>IF(F521="I",SUMIF('BG 2020'!B:B,Clasificaciones!C521,'BG 2020'!D:D),0)</f>
        <v>0</v>
      </c>
      <c r="L521" s="131"/>
      <c r="M521" s="371">
        <f>IF(F521="I",SUMIF('BG 2020'!B:B,Clasificaciones!C521,'BG 2020'!E:E),0)</f>
        <v>0</v>
      </c>
      <c r="N521" s="131"/>
      <c r="O521" s="139">
        <f>IF(F521="I",SUMIF('EERR 032020'!G:G,Clasificaciones!C521,'EERR 032020'!D:D),0)</f>
        <v>0</v>
      </c>
      <c r="P521" s="131"/>
      <c r="Q521" s="371">
        <f>IF(F521="I",SUMIF('EERR 032020'!G:G,Clasificaciones!C521,'EERR 032020'!E:E),0)</f>
        <v>0</v>
      </c>
    </row>
    <row r="522" spans="1:17" s="132" customFormat="1" ht="12" customHeight="1">
      <c r="A522" s="128" t="s">
        <v>21</v>
      </c>
      <c r="B522" s="128"/>
      <c r="C522" s="129">
        <v>31601</v>
      </c>
      <c r="D522" s="342" t="s">
        <v>189</v>
      </c>
      <c r="E522" s="130" t="s">
        <v>6</v>
      </c>
      <c r="F522" s="130" t="s">
        <v>349</v>
      </c>
      <c r="G522" s="139">
        <f>IF(F522="I",IFERROR(VLOOKUP(C522,'BG 032021'!A:C,3,FALSE),0),0)</f>
        <v>2045570681</v>
      </c>
      <c r="H522" s="131"/>
      <c r="I522" s="371">
        <f>IF(F522="I",IFERROR(VLOOKUP(C522,'BG 032021'!A:D,4,FALSE),0),0)</f>
        <v>269836.53000000003</v>
      </c>
      <c r="J522" s="131"/>
      <c r="K522" s="139">
        <f>IF(F522="I",SUMIF('BG 2020'!B:B,Clasificaciones!C522,'BG 2020'!D:D),0)</f>
        <v>-16109965</v>
      </c>
      <c r="L522" s="131"/>
      <c r="M522" s="371">
        <f>IF(F522="I",SUMIF('BG 2020'!B:B,Clasificaciones!C522,'BG 2020'!E:E),0)</f>
        <v>-3133.2180000000008</v>
      </c>
      <c r="N522" s="131"/>
      <c r="O522" s="139">
        <f>IF(F522="I",SUMIF('EERR 032020'!G:G,Clasificaciones!C522,'EERR 032020'!D:D),0)</f>
        <v>0</v>
      </c>
      <c r="P522" s="131"/>
      <c r="Q522" s="371">
        <f>IF(F522="I",SUMIF('EERR 032020'!G:G,Clasificaciones!C522,'EERR 032020'!E:E),0)</f>
        <v>0</v>
      </c>
    </row>
    <row r="523" spans="1:17" s="132" customFormat="1" ht="12" customHeight="1">
      <c r="A523" s="128" t="s">
        <v>21</v>
      </c>
      <c r="B523" s="128"/>
      <c r="C523" s="129">
        <v>31602</v>
      </c>
      <c r="D523" s="342" t="s">
        <v>190</v>
      </c>
      <c r="E523" s="130" t="s">
        <v>6</v>
      </c>
      <c r="F523" s="130" t="s">
        <v>349</v>
      </c>
      <c r="G523" s="139">
        <f>IF(F523="I",IFERROR(VLOOKUP(C523,'BG 032021'!A:C,3,FALSE),0),0)</f>
        <v>775214118</v>
      </c>
      <c r="H523" s="131"/>
      <c r="I523" s="371">
        <f>IF(F523="I",IFERROR(VLOOKUP(C523,'BG 032021'!A:D,4,FALSE),0),0)</f>
        <v>280612.07</v>
      </c>
      <c r="J523" s="131"/>
      <c r="K523" s="139">
        <f>IF(F523="I",SUMIF('BG 2020'!B:B,Clasificaciones!C523,'BG 2020'!D:D),0)</f>
        <v>2061680646</v>
      </c>
      <c r="L523" s="131"/>
      <c r="M523" s="371">
        <f>IF(F523="I",SUMIF('BG 2020'!B:B,Clasificaciones!C523,'BG 2020'!E:E),0)</f>
        <v>272969.75</v>
      </c>
      <c r="N523" s="131"/>
      <c r="O523" s="139">
        <f>IF(F523="I",SUMIF('EERR 032020'!G:G,Clasificaciones!C523,'EERR 032020'!D:D),0)</f>
        <v>0</v>
      </c>
      <c r="P523" s="131"/>
      <c r="Q523" s="371">
        <f>IF(F523="I",SUMIF('EERR 032020'!G:G,Clasificaciones!C523,'EERR 032020'!E:E),0)</f>
        <v>0</v>
      </c>
    </row>
    <row r="524" spans="1:17" s="132" customFormat="1" ht="12" customHeight="1">
      <c r="A524" s="128" t="s">
        <v>191</v>
      </c>
      <c r="B524" s="128"/>
      <c r="C524" s="129">
        <v>4</v>
      </c>
      <c r="D524" s="342" t="s">
        <v>191</v>
      </c>
      <c r="E524" s="130" t="s">
        <v>6</v>
      </c>
      <c r="F524" s="130" t="s">
        <v>348</v>
      </c>
      <c r="G524" s="139">
        <f>IF(F524="I",IFERROR(VLOOKUP(C524,'BG 032021'!A:C,3,FALSE),0),0)</f>
        <v>0</v>
      </c>
      <c r="H524" s="131"/>
      <c r="I524" s="371">
        <f>IF(F524="I",IFERROR(VLOOKUP(C524,'BG 032021'!A:D,4,FALSE),0),0)</f>
        <v>0</v>
      </c>
      <c r="J524" s="131"/>
      <c r="K524" s="139">
        <f>IF(F524="I",SUMIF('BG 2020'!B:B,Clasificaciones!C524,'BG 2020'!D:D),0)</f>
        <v>0</v>
      </c>
      <c r="L524" s="131"/>
      <c r="M524" s="371">
        <f>IF(F524="I",SUMIF('BG 2020'!B:B,Clasificaciones!C524,'BG 2020'!E:E),0)</f>
        <v>0</v>
      </c>
      <c r="N524" s="131"/>
      <c r="O524" s="139">
        <f>IF(F524="I",SUMIF('EERR 032020'!G:G,Clasificaciones!C524,'EERR 032020'!D:D),0)</f>
        <v>0</v>
      </c>
      <c r="P524" s="131"/>
      <c r="Q524" s="371">
        <f>IF(F524="I",SUMIF('EERR 032020'!G:G,Clasificaciones!C524,'EERR 032020'!E:E),0)</f>
        <v>0</v>
      </c>
    </row>
    <row r="525" spans="1:17" s="132" customFormat="1" ht="12" customHeight="1">
      <c r="A525" s="128" t="s">
        <v>191</v>
      </c>
      <c r="B525" s="128"/>
      <c r="C525" s="129">
        <v>401</v>
      </c>
      <c r="D525" s="342" t="s">
        <v>971</v>
      </c>
      <c r="E525" s="130" t="s">
        <v>6</v>
      </c>
      <c r="F525" s="130" t="s">
        <v>348</v>
      </c>
      <c r="G525" s="139">
        <f>IF(F525="I",IFERROR(VLOOKUP(C525,'BG 032021'!A:C,3,FALSE),0),0)</f>
        <v>0</v>
      </c>
      <c r="H525" s="131"/>
      <c r="I525" s="371">
        <f>IF(F525="I",IFERROR(VLOOKUP(C525,'BG 032021'!A:D,4,FALSE),0),0)</f>
        <v>0</v>
      </c>
      <c r="J525" s="131"/>
      <c r="K525" s="139">
        <f>IF(F525="I",SUMIF('BG 2020'!B:B,Clasificaciones!C525,'BG 2020'!D:D),0)</f>
        <v>0</v>
      </c>
      <c r="L525" s="131"/>
      <c r="M525" s="371">
        <f>IF(F525="I",SUMIF('BG 2020'!B:B,Clasificaciones!C525,'BG 2020'!E:E),0)</f>
        <v>0</v>
      </c>
      <c r="N525" s="131"/>
      <c r="O525" s="139">
        <f>IF(F525="I",SUMIF('EERR 032020'!G:G,Clasificaciones!C525,'EERR 032020'!D:D),0)</f>
        <v>0</v>
      </c>
      <c r="P525" s="131"/>
      <c r="Q525" s="371">
        <f>IF(F525="I",SUMIF('EERR 032020'!G:G,Clasificaciones!C525,'EERR 032020'!E:E),0)</f>
        <v>0</v>
      </c>
    </row>
    <row r="526" spans="1:17" s="132" customFormat="1" ht="12" customHeight="1">
      <c r="A526" s="128" t="s">
        <v>191</v>
      </c>
      <c r="B526" s="128"/>
      <c r="C526" s="129">
        <v>40101</v>
      </c>
      <c r="D526" s="342" t="s">
        <v>109</v>
      </c>
      <c r="E526" s="130" t="s">
        <v>6</v>
      </c>
      <c r="F526" s="130" t="s">
        <v>348</v>
      </c>
      <c r="G526" s="139">
        <f>IF(F526="I",IFERROR(VLOOKUP(C526,'BG 032021'!A:C,3,FALSE),0),0)</f>
        <v>0</v>
      </c>
      <c r="H526" s="131"/>
      <c r="I526" s="371">
        <f>IF(F526="I",IFERROR(VLOOKUP(C526,'BG 032021'!A:D,4,FALSE),0),0)</f>
        <v>0</v>
      </c>
      <c r="J526" s="131"/>
      <c r="K526" s="139">
        <f>IF(F526="I",SUMIF('BG 2020'!B:B,Clasificaciones!C526,'BG 2020'!D:D),0)</f>
        <v>0</v>
      </c>
      <c r="L526" s="131"/>
      <c r="M526" s="371">
        <f>IF(F526="I",SUMIF('BG 2020'!B:B,Clasificaciones!C526,'BG 2020'!E:E),0)</f>
        <v>0</v>
      </c>
      <c r="N526" s="131"/>
      <c r="O526" s="139">
        <f>IF(F526="I",SUMIF('EERR 032020'!G:G,Clasificaciones!C526,'EERR 032020'!D:D),0)</f>
        <v>0</v>
      </c>
      <c r="P526" s="131"/>
      <c r="Q526" s="371">
        <f>IF(F526="I",SUMIF('EERR 032020'!G:G,Clasificaciones!C526,'EERR 032020'!E:E),0)</f>
        <v>0</v>
      </c>
    </row>
    <row r="527" spans="1:17" s="132" customFormat="1" ht="12" customHeight="1">
      <c r="A527" s="128" t="s">
        <v>191</v>
      </c>
      <c r="B527" s="128"/>
      <c r="C527" s="129">
        <v>4010101</v>
      </c>
      <c r="D527" s="342" t="s">
        <v>972</v>
      </c>
      <c r="E527" s="130" t="s">
        <v>6</v>
      </c>
      <c r="F527" s="130" t="s">
        <v>348</v>
      </c>
      <c r="G527" s="139">
        <f>IF(F527="I",IFERROR(VLOOKUP(C527,'BG 032021'!A:C,3,FALSE),0),0)</f>
        <v>0</v>
      </c>
      <c r="H527" s="131"/>
      <c r="I527" s="371">
        <f>IF(F527="I",IFERROR(VLOOKUP(C527,'BG 032021'!A:D,4,FALSE),0),0)</f>
        <v>0</v>
      </c>
      <c r="J527" s="131"/>
      <c r="K527" s="139">
        <f>IF(F527="I",SUMIF('BG 2020'!B:B,Clasificaciones!C527,'BG 2020'!D:D),0)</f>
        <v>0</v>
      </c>
      <c r="L527" s="131"/>
      <c r="M527" s="371">
        <f>IF(F527="I",SUMIF('BG 2020'!B:B,Clasificaciones!C527,'BG 2020'!E:E),0)</f>
        <v>0</v>
      </c>
      <c r="N527" s="131"/>
      <c r="O527" s="139">
        <f>IF(F527="I",SUMIF('EERR 032020'!G:G,Clasificaciones!C527,'EERR 032020'!D:D),0)</f>
        <v>0</v>
      </c>
      <c r="P527" s="131"/>
      <c r="Q527" s="371">
        <f>IF(F527="I",SUMIF('EERR 032020'!G:G,Clasificaciones!C527,'EERR 032020'!E:E),0)</f>
        <v>0</v>
      </c>
    </row>
    <row r="528" spans="1:17" s="132" customFormat="1" ht="12" customHeight="1">
      <c r="A528" s="128" t="s">
        <v>191</v>
      </c>
      <c r="B528" s="128" t="s">
        <v>114</v>
      </c>
      <c r="C528" s="129">
        <v>401010101</v>
      </c>
      <c r="D528" s="342" t="s">
        <v>973</v>
      </c>
      <c r="E528" s="130" t="s">
        <v>6</v>
      </c>
      <c r="F528" s="130" t="s">
        <v>349</v>
      </c>
      <c r="G528" s="139">
        <f>IF(F528="I",IFERROR(VLOOKUP(C528,'BG 032021'!A:C,3,FALSE),0),0)</f>
        <v>4232550</v>
      </c>
      <c r="H528" s="131"/>
      <c r="I528" s="371">
        <f>IF(F528="I",IFERROR(VLOOKUP(C528,'BG 032021'!A:D,4,FALSE),0),0)</f>
        <v>656.43</v>
      </c>
      <c r="J528" s="131"/>
      <c r="K528" s="139">
        <f>IF(F528="I",SUMIF('BG 2020'!B:B,Clasificaciones!C528,'BG 2020'!D:D),0)</f>
        <v>0</v>
      </c>
      <c r="L528" s="131"/>
      <c r="M528" s="371">
        <f>IF(F528="I",SUMIF('BG 2020'!B:B,Clasificaciones!C528,'BG 2020'!E:E),0)</f>
        <v>0</v>
      </c>
      <c r="N528" s="131"/>
      <c r="O528" s="139">
        <f>IF(F528="I",SUMIF('EERR 032020'!G:G,Clasificaciones!C528,'EERR 032020'!D:D),0)</f>
        <v>100000</v>
      </c>
      <c r="P528" s="131"/>
      <c r="Q528" s="371">
        <f>IF(F528="I",SUMIF('EERR 032020'!G:G,Clasificaciones!C528,'EERR 032020'!E:E),0)</f>
        <v>15.25</v>
      </c>
    </row>
    <row r="529" spans="1:17" s="132" customFormat="1" ht="12" customHeight="1">
      <c r="A529" s="128" t="s">
        <v>191</v>
      </c>
      <c r="B529" s="128"/>
      <c r="C529" s="129">
        <v>401010102</v>
      </c>
      <c r="D529" s="342" t="s">
        <v>1285</v>
      </c>
      <c r="E529" s="130" t="s">
        <v>231</v>
      </c>
      <c r="F529" s="130" t="s">
        <v>349</v>
      </c>
      <c r="G529" s="139">
        <f>IF(F529="I",IFERROR(VLOOKUP(C529,'BG 032021'!A:C,3,FALSE),0),0)</f>
        <v>0</v>
      </c>
      <c r="H529" s="131"/>
      <c r="I529" s="371">
        <f>IF(F529="I",IFERROR(VLOOKUP(C529,'BG 032021'!A:D,4,FALSE),0),0)</f>
        <v>0</v>
      </c>
      <c r="J529" s="131"/>
      <c r="K529" s="139">
        <f>IF(F529="I",SUMIF('BG 2020'!B:B,Clasificaciones!C529,'BG 2020'!D:D),0)</f>
        <v>0</v>
      </c>
      <c r="L529" s="131"/>
      <c r="M529" s="371">
        <f>IF(F529="I",SUMIF('BG 2020'!B:B,Clasificaciones!C529,'BG 2020'!E:E),0)</f>
        <v>0</v>
      </c>
      <c r="N529" s="131"/>
      <c r="O529" s="139">
        <f>IF(F529="I",SUMIF('EERR 032020'!G:G,Clasificaciones!C529,'EERR 032020'!D:D),0)</f>
        <v>0</v>
      </c>
      <c r="P529" s="131"/>
      <c r="Q529" s="371">
        <f>IF(F529="I",SUMIF('EERR 032020'!G:G,Clasificaciones!C529,'EERR 032020'!E:E),0)</f>
        <v>0</v>
      </c>
    </row>
    <row r="530" spans="1:17" s="132" customFormat="1" ht="12" customHeight="1">
      <c r="A530" s="128" t="s">
        <v>191</v>
      </c>
      <c r="B530" s="128"/>
      <c r="C530" s="129">
        <v>4010102</v>
      </c>
      <c r="D530" s="342" t="s">
        <v>974</v>
      </c>
      <c r="E530" s="130" t="s">
        <v>6</v>
      </c>
      <c r="F530" s="130" t="s">
        <v>348</v>
      </c>
      <c r="G530" s="139">
        <f>IF(F530="I",IFERROR(VLOOKUP(C530,'BG 032021'!A:C,3,FALSE),0),0)</f>
        <v>0</v>
      </c>
      <c r="H530" s="131"/>
      <c r="I530" s="371">
        <f>IF(F530="I",IFERROR(VLOOKUP(C530,'BG 032021'!A:D,4,FALSE),0),0)</f>
        <v>0</v>
      </c>
      <c r="J530" s="131"/>
      <c r="K530" s="139">
        <f>IF(F530="I",SUMIF('BG 2020'!B:B,Clasificaciones!C530,'BG 2020'!D:D),0)</f>
        <v>0</v>
      </c>
      <c r="L530" s="131"/>
      <c r="M530" s="371">
        <f>IF(F530="I",SUMIF('BG 2020'!B:B,Clasificaciones!C530,'BG 2020'!E:E),0)</f>
        <v>0</v>
      </c>
      <c r="N530" s="131"/>
      <c r="O530" s="139">
        <f>IF(F530="I",SUMIF('EERR 032020'!G:G,Clasificaciones!C530,'EERR 032020'!D:D),0)</f>
        <v>0</v>
      </c>
      <c r="P530" s="131"/>
      <c r="Q530" s="371">
        <f>IF(F530="I",SUMIF('EERR 032020'!G:G,Clasificaciones!C530,'EERR 032020'!E:E),0)</f>
        <v>0</v>
      </c>
    </row>
    <row r="531" spans="1:17" s="132" customFormat="1" ht="12" customHeight="1">
      <c r="A531" s="128" t="s">
        <v>191</v>
      </c>
      <c r="B531" s="128" t="s">
        <v>115</v>
      </c>
      <c r="C531" s="129">
        <v>401010201</v>
      </c>
      <c r="D531" s="342" t="s">
        <v>975</v>
      </c>
      <c r="E531" s="130" t="s">
        <v>6</v>
      </c>
      <c r="F531" s="130" t="s">
        <v>349</v>
      </c>
      <c r="G531" s="139">
        <f>IF(F531="I",IFERROR(VLOOKUP(C531,'BG 032021'!A:C,3,FALSE),0),0)</f>
        <v>205236281</v>
      </c>
      <c r="H531" s="131"/>
      <c r="I531" s="371">
        <f>IF(F531="I",IFERROR(VLOOKUP(C531,'BG 032021'!A:D,4,FALSE),0),0)</f>
        <v>31582.79</v>
      </c>
      <c r="J531" s="131"/>
      <c r="K531" s="139">
        <f>IF(F531="I",SUMIF('BG 2020'!B:B,Clasificaciones!C531,'BG 2020'!D:D),0)</f>
        <v>0</v>
      </c>
      <c r="L531" s="131"/>
      <c r="M531" s="371">
        <f>IF(F531="I",SUMIF('BG 2020'!B:B,Clasificaciones!C531,'BG 2020'!E:E),0)</f>
        <v>0</v>
      </c>
      <c r="N531" s="131"/>
      <c r="O531" s="139">
        <f>IF(F531="I",SUMIF('EERR 032020'!G:G,Clasificaciones!C531,'EERR 032020'!D:D),0)</f>
        <v>635875287</v>
      </c>
      <c r="P531" s="131"/>
      <c r="Q531" s="371">
        <f>IF(F531="I",SUMIF('EERR 032020'!G:G,Clasificaciones!C531,'EERR 032020'!E:E),0)</f>
        <v>97528.9</v>
      </c>
    </row>
    <row r="532" spans="1:17" s="132" customFormat="1" ht="12" customHeight="1">
      <c r="A532" s="128" t="s">
        <v>191</v>
      </c>
      <c r="B532" s="128" t="s">
        <v>115</v>
      </c>
      <c r="C532" s="129">
        <v>401010202</v>
      </c>
      <c r="D532" s="342" t="s">
        <v>976</v>
      </c>
      <c r="E532" s="130" t="s">
        <v>231</v>
      </c>
      <c r="F532" s="130" t="s">
        <v>349</v>
      </c>
      <c r="G532" s="139">
        <f>IF(F532="I",IFERROR(VLOOKUP(C532,'BG 032021'!A:C,3,FALSE),0),0)</f>
        <v>41265719</v>
      </c>
      <c r="H532" s="131"/>
      <c r="I532" s="371">
        <f>IF(F532="I",IFERROR(VLOOKUP(C532,'BG 032021'!A:D,4,FALSE),0),0)</f>
        <v>6134.3</v>
      </c>
      <c r="J532" s="131"/>
      <c r="K532" s="139">
        <f>IF(F532="I",SUMIF('BG 2020'!B:B,Clasificaciones!C532,'BG 2020'!D:D),0)</f>
        <v>0</v>
      </c>
      <c r="L532" s="131"/>
      <c r="M532" s="371">
        <f>IF(F532="I",SUMIF('BG 2020'!B:B,Clasificaciones!C532,'BG 2020'!E:E),0)</f>
        <v>0</v>
      </c>
      <c r="N532" s="131"/>
      <c r="O532" s="139">
        <f>IF(F532="I",SUMIF('EERR 032020'!G:G,Clasificaciones!C532,'EERR 032020'!D:D),0)</f>
        <v>0</v>
      </c>
      <c r="P532" s="131"/>
      <c r="Q532" s="371">
        <f>IF(F532="I",SUMIF('EERR 032020'!G:G,Clasificaciones!C532,'EERR 032020'!E:E),0)</f>
        <v>0</v>
      </c>
    </row>
    <row r="533" spans="1:17" s="132" customFormat="1" ht="12" customHeight="1">
      <c r="A533" s="128" t="s">
        <v>191</v>
      </c>
      <c r="B533" s="128"/>
      <c r="C533" s="129">
        <v>4010103</v>
      </c>
      <c r="D533" s="342" t="s">
        <v>1286</v>
      </c>
      <c r="E533" s="130" t="s">
        <v>6</v>
      </c>
      <c r="F533" s="130" t="s">
        <v>348</v>
      </c>
      <c r="G533" s="139">
        <f>IF(F533="I",IFERROR(VLOOKUP(C533,'BG 032021'!A:C,3,FALSE),0),0)</f>
        <v>0</v>
      </c>
      <c r="H533" s="131"/>
      <c r="I533" s="371">
        <f>IF(F533="I",IFERROR(VLOOKUP(C533,'BG 032021'!A:D,4,FALSE),0),0)</f>
        <v>0</v>
      </c>
      <c r="J533" s="131"/>
      <c r="K533" s="139">
        <f>IF(F533="I",SUMIF('BG 2020'!B:B,Clasificaciones!C533,'BG 2020'!D:D),0)</f>
        <v>0</v>
      </c>
      <c r="L533" s="131"/>
      <c r="M533" s="371">
        <f>IF(F533="I",SUMIF('BG 2020'!B:B,Clasificaciones!C533,'BG 2020'!E:E),0)</f>
        <v>0</v>
      </c>
      <c r="N533" s="131"/>
      <c r="O533" s="139">
        <f>IF(F533="I",SUMIF('EERR 032020'!G:G,Clasificaciones!C533,'EERR 032020'!D:D),0)</f>
        <v>0</v>
      </c>
      <c r="P533" s="131"/>
      <c r="Q533" s="371">
        <f>IF(F533="I",SUMIF('EERR 032020'!G:G,Clasificaciones!C533,'EERR 032020'!E:E),0)</f>
        <v>0</v>
      </c>
    </row>
    <row r="534" spans="1:17" s="132" customFormat="1" ht="12" customHeight="1">
      <c r="A534" s="128" t="s">
        <v>191</v>
      </c>
      <c r="B534" s="128"/>
      <c r="C534" s="129">
        <v>401010301</v>
      </c>
      <c r="D534" s="342" t="s">
        <v>1287</v>
      </c>
      <c r="E534" s="130" t="s">
        <v>6</v>
      </c>
      <c r="F534" s="130" t="s">
        <v>349</v>
      </c>
      <c r="G534" s="139">
        <f>IF(F534="I",IFERROR(VLOOKUP(C534,'BG 032021'!A:C,3,FALSE),0),0)</f>
        <v>0</v>
      </c>
      <c r="H534" s="131"/>
      <c r="I534" s="371">
        <f>IF(F534="I",IFERROR(VLOOKUP(C534,'BG 032021'!A:D,4,FALSE),0),0)</f>
        <v>0</v>
      </c>
      <c r="J534" s="131"/>
      <c r="K534" s="139">
        <f>IF(F534="I",SUMIF('BG 2020'!B:B,Clasificaciones!C534,'BG 2020'!D:D),0)</f>
        <v>0</v>
      </c>
      <c r="L534" s="131"/>
      <c r="M534" s="371">
        <f>IF(F534="I",SUMIF('BG 2020'!B:B,Clasificaciones!C534,'BG 2020'!E:E),0)</f>
        <v>0</v>
      </c>
      <c r="N534" s="131"/>
      <c r="O534" s="139">
        <f>IF(F534="I",SUMIF('EERR 032020'!G:G,Clasificaciones!C534,'EERR 032020'!D:D),0)</f>
        <v>0</v>
      </c>
      <c r="P534" s="131"/>
      <c r="Q534" s="371">
        <f>IF(F534="I",SUMIF('EERR 032020'!G:G,Clasificaciones!C534,'EERR 032020'!E:E),0)</f>
        <v>0</v>
      </c>
    </row>
    <row r="535" spans="1:17" s="132" customFormat="1" ht="12" customHeight="1">
      <c r="A535" s="128" t="s">
        <v>191</v>
      </c>
      <c r="B535" s="128"/>
      <c r="C535" s="129">
        <v>401010302</v>
      </c>
      <c r="D535" s="342" t="s">
        <v>1288</v>
      </c>
      <c r="E535" s="130" t="s">
        <v>231</v>
      </c>
      <c r="F535" s="130" t="s">
        <v>349</v>
      </c>
      <c r="G535" s="139">
        <f>IF(F535="I",IFERROR(VLOOKUP(C535,'BG 032021'!A:C,3,FALSE),0),0)</f>
        <v>0</v>
      </c>
      <c r="H535" s="131"/>
      <c r="I535" s="371">
        <f>IF(F535="I",IFERROR(VLOOKUP(C535,'BG 032021'!A:D,4,FALSE),0),0)</f>
        <v>0</v>
      </c>
      <c r="J535" s="131"/>
      <c r="K535" s="139">
        <f>IF(F535="I",SUMIF('BG 2020'!B:B,Clasificaciones!C535,'BG 2020'!D:D),0)</f>
        <v>0</v>
      </c>
      <c r="L535" s="131"/>
      <c r="M535" s="371">
        <f>IF(F535="I",SUMIF('BG 2020'!B:B,Clasificaciones!C535,'BG 2020'!E:E),0)</f>
        <v>0</v>
      </c>
      <c r="N535" s="131"/>
      <c r="O535" s="139">
        <f>IF(F535="I",SUMIF('EERR 032020'!G:G,Clasificaciones!C535,'EERR 032020'!D:D),0)</f>
        <v>0</v>
      </c>
      <c r="P535" s="131"/>
      <c r="Q535" s="371">
        <f>IF(F535="I",SUMIF('EERR 032020'!G:G,Clasificaciones!C535,'EERR 032020'!E:E),0)</f>
        <v>0</v>
      </c>
    </row>
    <row r="536" spans="1:17" s="132" customFormat="1" ht="12" customHeight="1">
      <c r="A536" s="128" t="s">
        <v>191</v>
      </c>
      <c r="B536" s="128"/>
      <c r="C536" s="129">
        <v>40102</v>
      </c>
      <c r="D536" s="342" t="s">
        <v>977</v>
      </c>
      <c r="E536" s="130" t="s">
        <v>6</v>
      </c>
      <c r="F536" s="130" t="s">
        <v>348</v>
      </c>
      <c r="G536" s="139">
        <f>IF(F536="I",IFERROR(VLOOKUP(C536,'BG 032021'!A:C,3,FALSE),0),0)</f>
        <v>0</v>
      </c>
      <c r="H536" s="131"/>
      <c r="I536" s="371">
        <f>IF(F536="I",IFERROR(VLOOKUP(C536,'BG 032021'!A:D,4,FALSE),0),0)</f>
        <v>0</v>
      </c>
      <c r="J536" s="131"/>
      <c r="K536" s="139">
        <f>IF(F536="I",SUMIF('BG 2020'!B:B,Clasificaciones!C536,'BG 2020'!D:D),0)</f>
        <v>0</v>
      </c>
      <c r="L536" s="131"/>
      <c r="M536" s="371">
        <f>IF(F536="I",SUMIF('BG 2020'!B:B,Clasificaciones!C536,'BG 2020'!E:E),0)</f>
        <v>0</v>
      </c>
      <c r="N536" s="131"/>
      <c r="O536" s="139">
        <f>IF(F536="I",SUMIF('EERR 032020'!G:G,Clasificaciones!C536,'EERR 032020'!D:D),0)</f>
        <v>0</v>
      </c>
      <c r="P536" s="131"/>
      <c r="Q536" s="371">
        <f>IF(F536="I",SUMIF('EERR 032020'!G:G,Clasificaciones!C536,'EERR 032020'!E:E),0)</f>
        <v>0</v>
      </c>
    </row>
    <row r="537" spans="1:17" s="132" customFormat="1" ht="12" customHeight="1">
      <c r="A537" s="128" t="s">
        <v>191</v>
      </c>
      <c r="B537" s="128"/>
      <c r="C537" s="129">
        <v>4010201</v>
      </c>
      <c r="D537" s="342" t="s">
        <v>972</v>
      </c>
      <c r="E537" s="130" t="s">
        <v>6</v>
      </c>
      <c r="F537" s="130" t="s">
        <v>348</v>
      </c>
      <c r="G537" s="139">
        <f>IF(F537="I",IFERROR(VLOOKUP(C537,'BG 032021'!A:C,3,FALSE),0),0)</f>
        <v>0</v>
      </c>
      <c r="H537" s="131"/>
      <c r="I537" s="371">
        <f>IF(F537="I",IFERROR(VLOOKUP(C537,'BG 032021'!A:D,4,FALSE),0),0)</f>
        <v>0</v>
      </c>
      <c r="J537" s="131"/>
      <c r="K537" s="139">
        <f>IF(F537="I",SUMIF('BG 2020'!B:B,Clasificaciones!C537,'BG 2020'!D:D),0)</f>
        <v>0</v>
      </c>
      <c r="L537" s="131"/>
      <c r="M537" s="371">
        <f>IF(F537="I",SUMIF('BG 2020'!B:B,Clasificaciones!C537,'BG 2020'!E:E),0)</f>
        <v>0</v>
      </c>
      <c r="N537" s="131"/>
      <c r="O537" s="139">
        <f>IF(F537="I",SUMIF('EERR 032020'!G:G,Clasificaciones!C537,'EERR 032020'!D:D),0)</f>
        <v>0</v>
      </c>
      <c r="P537" s="131"/>
      <c r="Q537" s="371">
        <f>IF(F537="I",SUMIF('EERR 032020'!G:G,Clasificaciones!C537,'EERR 032020'!E:E),0)</f>
        <v>0</v>
      </c>
    </row>
    <row r="538" spans="1:17" s="132" customFormat="1" ht="12" customHeight="1">
      <c r="A538" s="128" t="s">
        <v>191</v>
      </c>
      <c r="B538" s="128"/>
      <c r="C538" s="129">
        <v>401020101</v>
      </c>
      <c r="D538" s="342" t="s">
        <v>973</v>
      </c>
      <c r="E538" s="130" t="s">
        <v>6</v>
      </c>
      <c r="F538" s="130" t="s">
        <v>349</v>
      </c>
      <c r="G538" s="139">
        <f>IF(F538="I",IFERROR(VLOOKUP(C538,'BG 032021'!A:C,3,FALSE),0),0)</f>
        <v>0</v>
      </c>
      <c r="H538" s="131"/>
      <c r="I538" s="371">
        <f>IF(F538="I",IFERROR(VLOOKUP(C538,'BG 032021'!A:D,4,FALSE),0),0)</f>
        <v>0</v>
      </c>
      <c r="J538" s="131"/>
      <c r="K538" s="139">
        <f>IF(F538="I",SUMIF('BG 2020'!B:B,Clasificaciones!C538,'BG 2020'!D:D),0)</f>
        <v>0</v>
      </c>
      <c r="L538" s="131"/>
      <c r="M538" s="371">
        <f>IF(F538="I",SUMIF('BG 2020'!B:B,Clasificaciones!C538,'BG 2020'!E:E),0)</f>
        <v>0</v>
      </c>
      <c r="N538" s="131"/>
      <c r="O538" s="139">
        <f>IF(F538="I",SUMIF('EERR 032020'!G:G,Clasificaciones!C538,'EERR 032020'!D:D),0)</f>
        <v>0</v>
      </c>
      <c r="P538" s="131"/>
      <c r="Q538" s="371">
        <f>IF(F538="I",SUMIF('EERR 032020'!G:G,Clasificaciones!C538,'EERR 032020'!E:E),0)</f>
        <v>0</v>
      </c>
    </row>
    <row r="539" spans="1:17" s="132" customFormat="1" ht="12" customHeight="1">
      <c r="A539" s="128" t="s">
        <v>191</v>
      </c>
      <c r="B539" s="128"/>
      <c r="C539" s="129">
        <v>401020102</v>
      </c>
      <c r="D539" s="342" t="s">
        <v>1285</v>
      </c>
      <c r="E539" s="130" t="s">
        <v>231</v>
      </c>
      <c r="F539" s="130" t="s">
        <v>349</v>
      </c>
      <c r="G539" s="139">
        <f>IF(F539="I",IFERROR(VLOOKUP(C539,'BG 032021'!A:C,3,FALSE),0),0)</f>
        <v>0</v>
      </c>
      <c r="H539" s="131"/>
      <c r="I539" s="371">
        <f>IF(F539="I",IFERROR(VLOOKUP(C539,'BG 032021'!A:D,4,FALSE),0),0)</f>
        <v>0</v>
      </c>
      <c r="J539" s="131"/>
      <c r="K539" s="139">
        <f>IF(F539="I",SUMIF('BG 2020'!B:B,Clasificaciones!C539,'BG 2020'!D:D),0)</f>
        <v>0</v>
      </c>
      <c r="L539" s="131"/>
      <c r="M539" s="371">
        <f>IF(F539="I",SUMIF('BG 2020'!B:B,Clasificaciones!C539,'BG 2020'!E:E),0)</f>
        <v>0</v>
      </c>
      <c r="N539" s="131"/>
      <c r="O539" s="139">
        <f>IF(F539="I",SUMIF('EERR 032020'!G:G,Clasificaciones!C539,'EERR 032020'!D:D),0)</f>
        <v>0</v>
      </c>
      <c r="P539" s="131"/>
      <c r="Q539" s="371">
        <f>IF(F539="I",SUMIF('EERR 032020'!G:G,Clasificaciones!C539,'EERR 032020'!E:E),0)</f>
        <v>0</v>
      </c>
    </row>
    <row r="540" spans="1:17" s="132" customFormat="1" ht="12" customHeight="1">
      <c r="A540" s="128" t="s">
        <v>191</v>
      </c>
      <c r="B540" s="128"/>
      <c r="C540" s="129">
        <v>4010202</v>
      </c>
      <c r="D540" s="342" t="s">
        <v>974</v>
      </c>
      <c r="E540" s="130" t="s">
        <v>6</v>
      </c>
      <c r="F540" s="130" t="s">
        <v>348</v>
      </c>
      <c r="G540" s="139">
        <f>IF(F540="I",IFERROR(VLOOKUP(C540,'BG 032021'!A:C,3,FALSE),0),0)</f>
        <v>0</v>
      </c>
      <c r="H540" s="131"/>
      <c r="I540" s="371">
        <f>IF(F540="I",IFERROR(VLOOKUP(C540,'BG 032021'!A:D,4,FALSE),0),0)</f>
        <v>0</v>
      </c>
      <c r="J540" s="131"/>
      <c r="K540" s="139">
        <f>IF(F540="I",SUMIF('BG 2020'!B:B,Clasificaciones!C540,'BG 2020'!D:D),0)</f>
        <v>0</v>
      </c>
      <c r="L540" s="131"/>
      <c r="M540" s="371">
        <f>IF(F540="I",SUMIF('BG 2020'!B:B,Clasificaciones!C540,'BG 2020'!E:E),0)</f>
        <v>0</v>
      </c>
      <c r="N540" s="131"/>
      <c r="O540" s="139">
        <f>IF(F540="I",SUMIF('EERR 032020'!G:G,Clasificaciones!C540,'EERR 032020'!D:D),0)</f>
        <v>0</v>
      </c>
      <c r="P540" s="131"/>
      <c r="Q540" s="371">
        <f>IF(F540="I",SUMIF('EERR 032020'!G:G,Clasificaciones!C540,'EERR 032020'!E:E),0)</f>
        <v>0</v>
      </c>
    </row>
    <row r="541" spans="1:17" s="132" customFormat="1" ht="12" customHeight="1">
      <c r="A541" s="128" t="s">
        <v>191</v>
      </c>
      <c r="B541" s="128" t="s">
        <v>115</v>
      </c>
      <c r="C541" s="129">
        <v>401020201</v>
      </c>
      <c r="D541" s="342" t="s">
        <v>975</v>
      </c>
      <c r="E541" s="130" t="s">
        <v>6</v>
      </c>
      <c r="F541" s="130" t="s">
        <v>349</v>
      </c>
      <c r="G541" s="139">
        <f>IF(F541="I",IFERROR(VLOOKUP(C541,'BG 032021'!A:C,3,FALSE),0),0)</f>
        <v>872540</v>
      </c>
      <c r="H541" s="131"/>
      <c r="I541" s="371">
        <f>IF(F541="I",IFERROR(VLOOKUP(C541,'BG 032021'!A:D,4,FALSE),0),0)</f>
        <v>129.78</v>
      </c>
      <c r="J541" s="131"/>
      <c r="K541" s="139">
        <f>IF(F541="I",SUMIF('BG 2020'!B:B,Clasificaciones!C541,'BG 2020'!D:D),0)</f>
        <v>0</v>
      </c>
      <c r="L541" s="131"/>
      <c r="M541" s="371">
        <f>IF(F541="I",SUMIF('BG 2020'!B:B,Clasificaciones!C541,'BG 2020'!E:E),0)</f>
        <v>0</v>
      </c>
      <c r="N541" s="131"/>
      <c r="O541" s="139">
        <f>IF(F541="I",SUMIF('EERR 032020'!G:G,Clasificaciones!C541,'EERR 032020'!D:D),0)</f>
        <v>0</v>
      </c>
      <c r="P541" s="131"/>
      <c r="Q541" s="371">
        <f>IF(F541="I",SUMIF('EERR 032020'!G:G,Clasificaciones!C541,'EERR 032020'!E:E),0)</f>
        <v>0</v>
      </c>
    </row>
    <row r="542" spans="1:17" s="132" customFormat="1" ht="12" customHeight="1">
      <c r="A542" s="128" t="s">
        <v>191</v>
      </c>
      <c r="B542" s="128" t="s">
        <v>115</v>
      </c>
      <c r="C542" s="129">
        <v>401020202</v>
      </c>
      <c r="D542" s="342" t="s">
        <v>976</v>
      </c>
      <c r="E542" s="130" t="s">
        <v>231</v>
      </c>
      <c r="F542" s="130" t="s">
        <v>349</v>
      </c>
      <c r="G542" s="139">
        <f>IF(F542="I",IFERROR(VLOOKUP(C542,'BG 032021'!A:C,3,FALSE),0),0)</f>
        <v>11687877</v>
      </c>
      <c r="H542" s="131"/>
      <c r="I542" s="371">
        <f>IF(F542="I",IFERROR(VLOOKUP(C542,'BG 032021'!A:D,4,FALSE),0),0)</f>
        <v>1724.52</v>
      </c>
      <c r="J542" s="131"/>
      <c r="K542" s="139">
        <f>IF(F542="I",SUMIF('BG 2020'!B:B,Clasificaciones!C542,'BG 2020'!D:D),0)</f>
        <v>0</v>
      </c>
      <c r="L542" s="131"/>
      <c r="M542" s="371">
        <f>IF(F542="I",SUMIF('BG 2020'!B:B,Clasificaciones!C542,'BG 2020'!E:E),0)</f>
        <v>0</v>
      </c>
      <c r="N542" s="131"/>
      <c r="O542" s="139">
        <f>IF(F542="I",SUMIF('EERR 032020'!G:G,Clasificaciones!C542,'EERR 032020'!D:D),0)</f>
        <v>0</v>
      </c>
      <c r="P542" s="131"/>
      <c r="Q542" s="371">
        <f>IF(F542="I",SUMIF('EERR 032020'!G:G,Clasificaciones!C542,'EERR 032020'!E:E),0)</f>
        <v>0</v>
      </c>
    </row>
    <row r="543" spans="1:17" s="132" customFormat="1" ht="12" customHeight="1">
      <c r="A543" s="128" t="s">
        <v>191</v>
      </c>
      <c r="B543" s="128"/>
      <c r="C543" s="129">
        <v>40103</v>
      </c>
      <c r="D543" s="342" t="s">
        <v>978</v>
      </c>
      <c r="E543" s="130" t="s">
        <v>6</v>
      </c>
      <c r="F543" s="130" t="s">
        <v>348</v>
      </c>
      <c r="G543" s="139">
        <f>IF(F543="I",IFERROR(VLOOKUP(C543,'BG 032021'!A:C,3,FALSE),0),0)</f>
        <v>0</v>
      </c>
      <c r="H543" s="131"/>
      <c r="I543" s="371">
        <f>IF(F543="I",IFERROR(VLOOKUP(C543,'BG 032021'!A:D,4,FALSE),0),0)</f>
        <v>0</v>
      </c>
      <c r="J543" s="131"/>
      <c r="K543" s="139">
        <f>IF(F543="I",SUMIF('BG 2020'!B:B,Clasificaciones!C543,'BG 2020'!D:D),0)</f>
        <v>0</v>
      </c>
      <c r="L543" s="131"/>
      <c r="M543" s="371">
        <f>IF(F543="I",SUMIF('BG 2020'!B:B,Clasificaciones!C543,'BG 2020'!E:E),0)</f>
        <v>0</v>
      </c>
      <c r="N543" s="131"/>
      <c r="O543" s="139">
        <f>IF(F543="I",SUMIF('EERR 032020'!G:G,Clasificaciones!C543,'EERR 032020'!D:D),0)</f>
        <v>0</v>
      </c>
      <c r="P543" s="131"/>
      <c r="Q543" s="371">
        <f>IF(F543="I",SUMIF('EERR 032020'!G:G,Clasificaciones!C543,'EERR 032020'!E:E),0)</f>
        <v>0</v>
      </c>
    </row>
    <row r="544" spans="1:17" s="132" customFormat="1" ht="12" customHeight="1">
      <c r="A544" s="128" t="s">
        <v>191</v>
      </c>
      <c r="B544" s="128" t="s">
        <v>111</v>
      </c>
      <c r="C544" s="129">
        <v>4010301</v>
      </c>
      <c r="D544" s="342" t="s">
        <v>979</v>
      </c>
      <c r="E544" s="130" t="s">
        <v>6</v>
      </c>
      <c r="F544" s="130" t="s">
        <v>349</v>
      </c>
      <c r="G544" s="139">
        <f>IF(F544="I",IFERROR(VLOOKUP(C544,'BG 032021'!A:C,3,FALSE),0),0)</f>
        <v>400000000</v>
      </c>
      <c r="H544" s="131"/>
      <c r="I544" s="371">
        <f>IF(F544="I",IFERROR(VLOOKUP(C544,'BG 032021'!A:D,4,FALSE),0),0)</f>
        <v>62035.8</v>
      </c>
      <c r="J544" s="131"/>
      <c r="K544" s="139">
        <f>IF(F544="I",SUMIF('BG 2020'!B:B,Clasificaciones!C544,'BG 2020'!D:D),0)</f>
        <v>0</v>
      </c>
      <c r="L544" s="131"/>
      <c r="M544" s="371">
        <f>IF(F544="I",SUMIF('BG 2020'!B:B,Clasificaciones!C544,'BG 2020'!E:E),0)</f>
        <v>0</v>
      </c>
      <c r="N544" s="131"/>
      <c r="O544" s="139">
        <f>IF(F544="I",SUMIF('EERR 032020'!G:G,Clasificaciones!C544,'EERR 032020'!D:D),0)</f>
        <v>162227408</v>
      </c>
      <c r="P544" s="131"/>
      <c r="Q544" s="371">
        <f>IF(F544="I",SUMIF('EERR 032020'!G:G,Clasificaciones!C544,'EERR 032020'!E:E),0)</f>
        <v>24617.759999999998</v>
      </c>
    </row>
    <row r="545" spans="1:17" s="132" customFormat="1" ht="12" customHeight="1">
      <c r="A545" s="128" t="s">
        <v>191</v>
      </c>
      <c r="B545" s="128"/>
      <c r="C545" s="129">
        <v>4010302</v>
      </c>
      <c r="D545" s="342" t="s">
        <v>979</v>
      </c>
      <c r="E545" s="130" t="s">
        <v>231</v>
      </c>
      <c r="F545" s="130" t="s">
        <v>349</v>
      </c>
      <c r="G545" s="139">
        <f>IF(F545="I",IFERROR(VLOOKUP(C545,'BG 032021'!A:C,3,FALSE),0),0)</f>
        <v>0</v>
      </c>
      <c r="H545" s="131"/>
      <c r="I545" s="371">
        <f>IF(F545="I",IFERROR(VLOOKUP(C545,'BG 032021'!A:D,4,FALSE),0),0)</f>
        <v>0</v>
      </c>
      <c r="J545" s="131"/>
      <c r="K545" s="139">
        <f>IF(F545="I",SUMIF('BG 2020'!B:B,Clasificaciones!C545,'BG 2020'!D:D),0)</f>
        <v>0</v>
      </c>
      <c r="L545" s="131"/>
      <c r="M545" s="371">
        <f>IF(F545="I",SUMIF('BG 2020'!B:B,Clasificaciones!C545,'BG 2020'!E:E),0)</f>
        <v>0</v>
      </c>
      <c r="N545" s="131"/>
      <c r="O545" s="139">
        <f>IF(F545="I",SUMIF('EERR 032020'!G:G,Clasificaciones!C545,'EERR 032020'!D:D),0)</f>
        <v>0</v>
      </c>
      <c r="P545" s="131"/>
      <c r="Q545" s="371">
        <f>IF(F545="I",SUMIF('EERR 032020'!G:G,Clasificaciones!C545,'EERR 032020'!E:E),0)</f>
        <v>0</v>
      </c>
    </row>
    <row r="546" spans="1:17" s="132" customFormat="1" ht="12" customHeight="1">
      <c r="A546" s="128" t="s">
        <v>191</v>
      </c>
      <c r="B546" s="128"/>
      <c r="C546" s="129">
        <v>402</v>
      </c>
      <c r="D546" s="342" t="s">
        <v>980</v>
      </c>
      <c r="E546" s="130" t="s">
        <v>6</v>
      </c>
      <c r="F546" s="130" t="s">
        <v>348</v>
      </c>
      <c r="G546" s="139">
        <f>IF(F546="I",IFERROR(VLOOKUP(C546,'BG 032021'!A:C,3,FALSE),0),0)</f>
        <v>0</v>
      </c>
      <c r="H546" s="131"/>
      <c r="I546" s="371">
        <f>IF(F546="I",IFERROR(VLOOKUP(C546,'BG 032021'!A:D,4,FALSE),0),0)</f>
        <v>0</v>
      </c>
      <c r="J546" s="131"/>
      <c r="K546" s="139">
        <f>IF(F546="I",SUMIF('BG 2020'!B:B,Clasificaciones!C546,'BG 2020'!D:D),0)</f>
        <v>0</v>
      </c>
      <c r="L546" s="131"/>
      <c r="M546" s="371">
        <f>IF(F546="I",SUMIF('BG 2020'!B:B,Clasificaciones!C546,'BG 2020'!E:E),0)</f>
        <v>0</v>
      </c>
      <c r="N546" s="131"/>
      <c r="O546" s="139">
        <f>IF(F546="I",SUMIF('EERR 032020'!G:G,Clasificaciones!C546,'EERR 032020'!D:D),0)</f>
        <v>0</v>
      </c>
      <c r="P546" s="131"/>
      <c r="Q546" s="371">
        <f>IF(F546="I",SUMIF('EERR 032020'!G:G,Clasificaciones!C546,'EERR 032020'!E:E),0)</f>
        <v>0</v>
      </c>
    </row>
    <row r="547" spans="1:17" s="132" customFormat="1" ht="12" customHeight="1">
      <c r="A547" s="128" t="s">
        <v>191</v>
      </c>
      <c r="B547" s="128"/>
      <c r="C547" s="129">
        <v>40201</v>
      </c>
      <c r="D547" s="342" t="s">
        <v>1289</v>
      </c>
      <c r="E547" s="130" t="s">
        <v>6</v>
      </c>
      <c r="F547" s="130" t="s">
        <v>349</v>
      </c>
      <c r="G547" s="139">
        <f>IF(F547="I",IFERROR(VLOOKUP(C547,'BG 032021'!A:C,3,FALSE),0),0)</f>
        <v>0</v>
      </c>
      <c r="H547" s="131"/>
      <c r="I547" s="371">
        <f>IF(F547="I",IFERROR(VLOOKUP(C547,'BG 032021'!A:D,4,FALSE),0),0)</f>
        <v>0</v>
      </c>
      <c r="J547" s="131"/>
      <c r="K547" s="139">
        <f>IF(F547="I",SUMIF('BG 2020'!B:B,Clasificaciones!C547,'BG 2020'!D:D),0)</f>
        <v>0</v>
      </c>
      <c r="L547" s="131"/>
      <c r="M547" s="371">
        <f>IF(F547="I",SUMIF('BG 2020'!B:B,Clasificaciones!C547,'BG 2020'!E:E),0)</f>
        <v>0</v>
      </c>
      <c r="N547" s="131"/>
      <c r="O547" s="139">
        <f>IF(F547="I",SUMIF('EERR 032020'!G:G,Clasificaciones!C547,'EERR 032020'!D:D),0)</f>
        <v>0</v>
      </c>
      <c r="P547" s="131"/>
      <c r="Q547" s="371">
        <f>IF(F547="I",SUMIF('EERR 032020'!G:G,Clasificaciones!C547,'EERR 032020'!E:E),0)</f>
        <v>0</v>
      </c>
    </row>
    <row r="548" spans="1:17" s="132" customFormat="1" ht="12" customHeight="1">
      <c r="A548" s="128" t="s">
        <v>191</v>
      </c>
      <c r="B548" s="128" t="s">
        <v>37</v>
      </c>
      <c r="C548" s="129">
        <v>40202</v>
      </c>
      <c r="D548" s="342" t="s">
        <v>1290</v>
      </c>
      <c r="E548" s="130" t="s">
        <v>6</v>
      </c>
      <c r="F548" s="130" t="s">
        <v>349</v>
      </c>
      <c r="G548" s="139">
        <f>IF(F548="I",IFERROR(VLOOKUP(C548,'BG 032021'!A:C,3,FALSE),0),0)</f>
        <v>0</v>
      </c>
      <c r="H548" s="131"/>
      <c r="I548" s="371">
        <f>IF(F548="I",IFERROR(VLOOKUP(C548,'BG 032021'!A:D,4,FALSE),0),0)</f>
        <v>0</v>
      </c>
      <c r="J548" s="131"/>
      <c r="K548" s="139">
        <f>IF(F548="I",SUMIF('BG 2020'!B:B,Clasificaciones!C548,'BG 2020'!D:D),0)</f>
        <v>0</v>
      </c>
      <c r="L548" s="131"/>
      <c r="M548" s="371">
        <f>IF(F548="I",SUMIF('BG 2020'!B:B,Clasificaciones!C548,'BG 2020'!E:E),0)</f>
        <v>0</v>
      </c>
      <c r="N548" s="131"/>
      <c r="O548" s="139">
        <f>IF(F548="I",SUMIF('EERR 032020'!G:G,Clasificaciones!C548,'EERR 032020'!D:D),0)</f>
        <v>1948492</v>
      </c>
      <c r="P548" s="131"/>
      <c r="Q548" s="371">
        <f>IF(F548="I",SUMIF('EERR 032020'!G:G,Clasificaciones!C548,'EERR 032020'!E:E),0)</f>
        <v>297.70999999999998</v>
      </c>
    </row>
    <row r="549" spans="1:17" s="132" customFormat="1" ht="12" customHeight="1">
      <c r="A549" s="128" t="s">
        <v>191</v>
      </c>
      <c r="B549" s="128"/>
      <c r="C549" s="129">
        <v>40203</v>
      </c>
      <c r="D549" s="342" t="s">
        <v>981</v>
      </c>
      <c r="E549" s="130" t="s">
        <v>6</v>
      </c>
      <c r="F549" s="130" t="s">
        <v>348</v>
      </c>
      <c r="G549" s="139">
        <f>IF(F549="I",IFERROR(VLOOKUP(C549,'BG 032021'!A:C,3,FALSE),0),0)</f>
        <v>0</v>
      </c>
      <c r="H549" s="131"/>
      <c r="I549" s="371">
        <f>IF(F549="I",IFERROR(VLOOKUP(C549,'BG 032021'!A:D,4,FALSE),0),0)</f>
        <v>0</v>
      </c>
      <c r="J549" s="131"/>
      <c r="K549" s="139">
        <f>IF(F549="I",SUMIF('BG 2020'!B:B,Clasificaciones!C549,'BG 2020'!D:D),0)</f>
        <v>0</v>
      </c>
      <c r="L549" s="131"/>
      <c r="M549" s="371">
        <f>IF(F549="I",SUMIF('BG 2020'!B:B,Clasificaciones!C549,'BG 2020'!E:E),0)</f>
        <v>0</v>
      </c>
      <c r="N549" s="131"/>
      <c r="O549" s="139">
        <f>IF(F549="I",SUMIF('EERR 032020'!G:G,Clasificaciones!C549,'EERR 032020'!D:D),0)</f>
        <v>0</v>
      </c>
      <c r="P549" s="131"/>
      <c r="Q549" s="371">
        <f>IF(F549="I",SUMIF('EERR 032020'!G:G,Clasificaciones!C549,'EERR 032020'!E:E),0)</f>
        <v>0</v>
      </c>
    </row>
    <row r="550" spans="1:17" s="132" customFormat="1" ht="12" customHeight="1">
      <c r="A550" s="128" t="s">
        <v>191</v>
      </c>
      <c r="B550" s="128" t="s">
        <v>116</v>
      </c>
      <c r="C550" s="129">
        <v>4020301</v>
      </c>
      <c r="D550" s="342" t="s">
        <v>1291</v>
      </c>
      <c r="E550" s="130" t="s">
        <v>6</v>
      </c>
      <c r="F550" s="130" t="s">
        <v>349</v>
      </c>
      <c r="G550" s="139">
        <f>IF(F550="I",IFERROR(VLOOKUP(C550,'BG 032021'!A:C,3,FALSE),0),0)</f>
        <v>0</v>
      </c>
      <c r="H550" s="131"/>
      <c r="I550" s="371">
        <f>IF(F550="I",IFERROR(VLOOKUP(C550,'BG 032021'!A:D,4,FALSE),0),0)</f>
        <v>0</v>
      </c>
      <c r="J550" s="131"/>
      <c r="K550" s="139">
        <f>IF(F550="I",SUMIF('BG 2020'!B:B,Clasificaciones!C550,'BG 2020'!D:D),0)</f>
        <v>0</v>
      </c>
      <c r="L550" s="131"/>
      <c r="M550" s="371">
        <f>IF(F550="I",SUMIF('BG 2020'!B:B,Clasificaciones!C550,'BG 2020'!E:E),0)</f>
        <v>0</v>
      </c>
      <c r="N550" s="131"/>
      <c r="O550" s="139">
        <f>IF(F550="I",SUMIF('EERR 032020'!G:G,Clasificaciones!C550,'EERR 032020'!D:D),0)</f>
        <v>58662495</v>
      </c>
      <c r="P550" s="131"/>
      <c r="Q550" s="371">
        <f>IF(F550="I",SUMIF('EERR 032020'!G:G,Clasificaciones!C550,'EERR 032020'!E:E),0)</f>
        <v>9000</v>
      </c>
    </row>
    <row r="551" spans="1:17" s="132" customFormat="1" ht="12" customHeight="1">
      <c r="A551" s="128" t="s">
        <v>191</v>
      </c>
      <c r="B551" s="128" t="s">
        <v>116</v>
      </c>
      <c r="C551" s="129">
        <v>4020302</v>
      </c>
      <c r="D551" s="342" t="s">
        <v>982</v>
      </c>
      <c r="E551" s="130" t="s">
        <v>231</v>
      </c>
      <c r="F551" s="130" t="s">
        <v>349</v>
      </c>
      <c r="G551" s="139">
        <f>IF(F551="I",IFERROR(VLOOKUP(C551,'BG 032021'!A:C,3,FALSE),0),0)</f>
        <v>133028940</v>
      </c>
      <c r="H551" s="131"/>
      <c r="I551" s="371">
        <f>IF(F551="I",IFERROR(VLOOKUP(C551,'BG 032021'!A:D,4,FALSE),0),0)</f>
        <v>19500</v>
      </c>
      <c r="J551" s="131"/>
      <c r="K551" s="139">
        <f>IF(F551="I",SUMIF('BG 2020'!B:B,Clasificaciones!C551,'BG 2020'!D:D),0)</f>
        <v>0</v>
      </c>
      <c r="L551" s="131"/>
      <c r="M551" s="371">
        <f>IF(F551="I",SUMIF('BG 2020'!B:B,Clasificaciones!C551,'BG 2020'!E:E),0)</f>
        <v>0</v>
      </c>
      <c r="N551" s="131"/>
      <c r="O551" s="139">
        <f>IF(F551="I",SUMIF('EERR 032020'!G:G,Clasificaciones!C551,'EERR 032020'!D:D),0)</f>
        <v>0</v>
      </c>
      <c r="P551" s="131"/>
      <c r="Q551" s="371">
        <f>IF(F551="I",SUMIF('EERR 032020'!G:G,Clasificaciones!C551,'EERR 032020'!E:E),0)</f>
        <v>0</v>
      </c>
    </row>
    <row r="552" spans="1:17" s="132" customFormat="1" ht="12" customHeight="1">
      <c r="A552" s="128" t="s">
        <v>191</v>
      </c>
      <c r="B552" s="128"/>
      <c r="C552" s="129">
        <v>403</v>
      </c>
      <c r="D552" s="342" t="s">
        <v>983</v>
      </c>
      <c r="E552" s="130" t="s">
        <v>6</v>
      </c>
      <c r="F552" s="130" t="s">
        <v>348</v>
      </c>
      <c r="G552" s="139">
        <f>IF(F552="I",IFERROR(VLOOKUP(C552,'BG 032021'!A:C,3,FALSE),0),0)</f>
        <v>0</v>
      </c>
      <c r="H552" s="131"/>
      <c r="I552" s="371">
        <f>IF(F552="I",IFERROR(VLOOKUP(C552,'BG 032021'!A:D,4,FALSE),0),0)</f>
        <v>0</v>
      </c>
      <c r="J552" s="131"/>
      <c r="K552" s="139">
        <f>IF(F552="I",SUMIF('BG 2020'!B:B,Clasificaciones!C552,'BG 2020'!D:D),0)</f>
        <v>0</v>
      </c>
      <c r="L552" s="131"/>
      <c r="M552" s="371">
        <f>IF(F552="I",SUMIF('BG 2020'!B:B,Clasificaciones!C552,'BG 2020'!E:E),0)</f>
        <v>0</v>
      </c>
      <c r="N552" s="131"/>
      <c r="O552" s="139">
        <f>IF(F552="I",SUMIF('EERR 032020'!G:G,Clasificaciones!C552,'EERR 032020'!D:D),0)</f>
        <v>0</v>
      </c>
      <c r="P552" s="131"/>
      <c r="Q552" s="371">
        <f>IF(F552="I",SUMIF('EERR 032020'!G:G,Clasificaciones!C552,'EERR 032020'!E:E),0)</f>
        <v>0</v>
      </c>
    </row>
    <row r="553" spans="1:17" s="132" customFormat="1" ht="12" customHeight="1">
      <c r="A553" s="128" t="s">
        <v>191</v>
      </c>
      <c r="B553" s="128"/>
      <c r="C553" s="129">
        <v>40301</v>
      </c>
      <c r="D553" s="342" t="s">
        <v>984</v>
      </c>
      <c r="E553" s="130" t="s">
        <v>6</v>
      </c>
      <c r="F553" s="130" t="s">
        <v>348</v>
      </c>
      <c r="G553" s="139">
        <f>IF(F553="I",IFERROR(VLOOKUP(C553,'BG 032021'!A:C,3,FALSE),0),0)</f>
        <v>0</v>
      </c>
      <c r="H553" s="131"/>
      <c r="I553" s="371">
        <f>IF(F553="I",IFERROR(VLOOKUP(C553,'BG 032021'!A:D,4,FALSE),0),0)</f>
        <v>0</v>
      </c>
      <c r="J553" s="131"/>
      <c r="K553" s="139">
        <f>IF(F553="I",SUMIF('BG 2020'!B:B,Clasificaciones!C553,'BG 2020'!D:D),0)</f>
        <v>0</v>
      </c>
      <c r="L553" s="131"/>
      <c r="M553" s="371">
        <f>IF(F553="I",SUMIF('BG 2020'!B:B,Clasificaciones!C553,'BG 2020'!E:E),0)</f>
        <v>0</v>
      </c>
      <c r="N553" s="131"/>
      <c r="O553" s="139">
        <f>IF(F553="I",SUMIF('EERR 032020'!G:G,Clasificaciones!C553,'EERR 032020'!D:D),0)</f>
        <v>0</v>
      </c>
      <c r="P553" s="131"/>
      <c r="Q553" s="371">
        <f>IF(F553="I",SUMIF('EERR 032020'!G:G,Clasificaciones!C553,'EERR 032020'!E:E),0)</f>
        <v>0</v>
      </c>
    </row>
    <row r="554" spans="1:17" s="132" customFormat="1" ht="12" customHeight="1">
      <c r="A554" s="128" t="s">
        <v>191</v>
      </c>
      <c r="B554" s="128"/>
      <c r="C554" s="129">
        <v>4030101</v>
      </c>
      <c r="D554" s="342" t="s">
        <v>984</v>
      </c>
      <c r="E554" s="130" t="s">
        <v>6</v>
      </c>
      <c r="F554" s="130" t="s">
        <v>348</v>
      </c>
      <c r="G554" s="139">
        <f>IF(F554="I",IFERROR(VLOOKUP(C554,'BG 032021'!A:C,3,FALSE),0),0)</f>
        <v>0</v>
      </c>
      <c r="H554" s="131"/>
      <c r="I554" s="371">
        <f>IF(F554="I",IFERROR(VLOOKUP(C554,'BG 032021'!A:D,4,FALSE),0),0)</f>
        <v>0</v>
      </c>
      <c r="J554" s="131"/>
      <c r="K554" s="139">
        <f>IF(F554="I",SUMIF('BG 2020'!B:B,Clasificaciones!C554,'BG 2020'!D:D),0)</f>
        <v>0</v>
      </c>
      <c r="L554" s="131"/>
      <c r="M554" s="371">
        <f>IF(F554="I",SUMIF('BG 2020'!B:B,Clasificaciones!C554,'BG 2020'!E:E),0)</f>
        <v>0</v>
      </c>
      <c r="N554" s="131"/>
      <c r="O554" s="139">
        <f>IF(F554="I",SUMIF('EERR 032020'!G:G,Clasificaciones!C554,'EERR 032020'!D:D),0)</f>
        <v>0</v>
      </c>
      <c r="P554" s="131"/>
      <c r="Q554" s="371">
        <f>IF(F554="I",SUMIF('EERR 032020'!G:G,Clasificaciones!C554,'EERR 032020'!E:E),0)</f>
        <v>0</v>
      </c>
    </row>
    <row r="555" spans="1:17" s="132" customFormat="1" ht="12" customHeight="1">
      <c r="A555" s="128" t="s">
        <v>191</v>
      </c>
      <c r="B555" s="128" t="s">
        <v>117</v>
      </c>
      <c r="C555" s="129">
        <v>403010101</v>
      </c>
      <c r="D555" s="342" t="s">
        <v>985</v>
      </c>
      <c r="E555" s="130" t="s">
        <v>6</v>
      </c>
      <c r="F555" s="130" t="s">
        <v>349</v>
      </c>
      <c r="G555" s="139">
        <f>IF(F555="I",IFERROR(VLOOKUP(C555,'BG 032021'!A:C,3,FALSE),0),0)</f>
        <v>9456781</v>
      </c>
      <c r="H555" s="131"/>
      <c r="I555" s="371">
        <f>IF(F555="I",IFERROR(VLOOKUP(C555,'BG 032021'!A:D,4,FALSE),0),0)</f>
        <v>1449.8</v>
      </c>
      <c r="J555" s="131"/>
      <c r="K555" s="139">
        <f>IF(F555="I",SUMIF('BG 2020'!B:B,Clasificaciones!C555,'BG 2020'!D:D),0)</f>
        <v>0</v>
      </c>
      <c r="L555" s="131"/>
      <c r="M555" s="371">
        <f>IF(F555="I",SUMIF('BG 2020'!B:B,Clasificaciones!C555,'BG 2020'!E:E),0)</f>
        <v>0</v>
      </c>
      <c r="N555" s="131"/>
      <c r="O555" s="139">
        <f>IF(F555="I",SUMIF('EERR 032020'!G:G,Clasificaciones!C555,'EERR 032020'!D:D),0)</f>
        <v>0</v>
      </c>
      <c r="P555" s="131"/>
      <c r="Q555" s="371">
        <f>IF(F555="I",SUMIF('EERR 032020'!G:G,Clasificaciones!C555,'EERR 032020'!E:E),0)</f>
        <v>0</v>
      </c>
    </row>
    <row r="556" spans="1:17" s="132" customFormat="1" ht="12" customHeight="1">
      <c r="A556" s="128" t="s">
        <v>191</v>
      </c>
      <c r="B556" s="128" t="s">
        <v>117</v>
      </c>
      <c r="C556" s="129">
        <v>403010102</v>
      </c>
      <c r="D556" s="342" t="s">
        <v>1000</v>
      </c>
      <c r="E556" s="130" t="s">
        <v>231</v>
      </c>
      <c r="F556" s="130" t="s">
        <v>349</v>
      </c>
      <c r="G556" s="139">
        <f>IF(F556="I",IFERROR(VLOOKUP(C556,'BG 032021'!A:C,3,FALSE),0),0)</f>
        <v>0</v>
      </c>
      <c r="H556" s="131"/>
      <c r="I556" s="371">
        <f>IF(F556="I",IFERROR(VLOOKUP(C556,'BG 032021'!A:D,4,FALSE),0),0)</f>
        <v>0</v>
      </c>
      <c r="J556" s="131"/>
      <c r="K556" s="139">
        <f>IF(F556="I",SUMIF('BG 2020'!B:B,Clasificaciones!C556,'BG 2020'!D:D),0)</f>
        <v>0</v>
      </c>
      <c r="L556" s="131"/>
      <c r="M556" s="371">
        <f>IF(F556="I",SUMIF('BG 2020'!B:B,Clasificaciones!C556,'BG 2020'!E:E),0)</f>
        <v>0</v>
      </c>
      <c r="N556" s="131"/>
      <c r="O556" s="139">
        <f>IF(F556="I",SUMIF('EERR 032020'!G:G,Clasificaciones!C556,'EERR 032020'!D:D),0)</f>
        <v>0</v>
      </c>
      <c r="P556" s="131"/>
      <c r="Q556" s="371">
        <f>IF(F556="I",SUMIF('EERR 032020'!G:G,Clasificaciones!C556,'EERR 032020'!E:E),0)</f>
        <v>0</v>
      </c>
    </row>
    <row r="557" spans="1:17" s="132" customFormat="1" ht="12" customHeight="1">
      <c r="A557" s="128" t="s">
        <v>191</v>
      </c>
      <c r="B557" s="128" t="s">
        <v>117</v>
      </c>
      <c r="C557" s="129">
        <v>403010103</v>
      </c>
      <c r="D557" s="342" t="s">
        <v>986</v>
      </c>
      <c r="E557" s="130" t="s">
        <v>6</v>
      </c>
      <c r="F557" s="130" t="s">
        <v>349</v>
      </c>
      <c r="G557" s="139">
        <f>IF(F557="I",IFERROR(VLOOKUP(C557,'BG 032021'!A:C,3,FALSE),0),0)</f>
        <v>1227945</v>
      </c>
      <c r="H557" s="131"/>
      <c r="I557" s="371">
        <f>IF(F557="I",IFERROR(VLOOKUP(C557,'BG 032021'!A:D,4,FALSE),0),0)</f>
        <v>188.6</v>
      </c>
      <c r="J557" s="131"/>
      <c r="K557" s="139">
        <f>IF(F557="I",SUMIF('BG 2020'!B:B,Clasificaciones!C557,'BG 2020'!D:D),0)</f>
        <v>0</v>
      </c>
      <c r="L557" s="131"/>
      <c r="M557" s="371">
        <f>IF(F557="I",SUMIF('BG 2020'!B:B,Clasificaciones!C557,'BG 2020'!E:E),0)</f>
        <v>0</v>
      </c>
      <c r="N557" s="131"/>
      <c r="O557" s="139">
        <f>IF(F557="I",SUMIF('EERR 032020'!G:G,Clasificaciones!C557,'EERR 032020'!D:D),0)</f>
        <v>0</v>
      </c>
      <c r="P557" s="131"/>
      <c r="Q557" s="371">
        <f>IF(F557="I",SUMIF('EERR 032020'!G:G,Clasificaciones!C557,'EERR 032020'!E:E),0)</f>
        <v>0</v>
      </c>
    </row>
    <row r="558" spans="1:17" s="132" customFormat="1" ht="12" customHeight="1">
      <c r="A558" s="128" t="s">
        <v>191</v>
      </c>
      <c r="B558" s="128" t="s">
        <v>117</v>
      </c>
      <c r="C558" s="129">
        <v>403010104</v>
      </c>
      <c r="D558" s="342" t="s">
        <v>987</v>
      </c>
      <c r="E558" s="130" t="s">
        <v>231</v>
      </c>
      <c r="F558" s="130" t="s">
        <v>349</v>
      </c>
      <c r="G558" s="139">
        <f>IF(F558="I",IFERROR(VLOOKUP(C558,'BG 032021'!A:C,3,FALSE),0),0)</f>
        <v>3298633</v>
      </c>
      <c r="H558" s="131"/>
      <c r="I558" s="371">
        <f>IF(F558="I",IFERROR(VLOOKUP(C558,'BG 032021'!A:D,4,FALSE),0),0)</f>
        <v>502.03</v>
      </c>
      <c r="J558" s="131"/>
      <c r="K558" s="139">
        <f>IF(F558="I",SUMIF('BG 2020'!B:B,Clasificaciones!C558,'BG 2020'!D:D),0)</f>
        <v>0</v>
      </c>
      <c r="L558" s="131"/>
      <c r="M558" s="371">
        <f>IF(F558="I",SUMIF('BG 2020'!B:B,Clasificaciones!C558,'BG 2020'!E:E),0)</f>
        <v>0</v>
      </c>
      <c r="N558" s="131"/>
      <c r="O558" s="139">
        <f>IF(F558="I",SUMIF('EERR 032020'!G:G,Clasificaciones!C558,'EERR 032020'!D:D),0)</f>
        <v>0</v>
      </c>
      <c r="P558" s="131"/>
      <c r="Q558" s="371">
        <f>IF(F558="I",SUMIF('EERR 032020'!G:G,Clasificaciones!C558,'EERR 032020'!E:E),0)</f>
        <v>0</v>
      </c>
    </row>
    <row r="559" spans="1:17" s="132" customFormat="1" ht="12" customHeight="1">
      <c r="A559" s="128" t="s">
        <v>191</v>
      </c>
      <c r="B559" s="128" t="s">
        <v>117</v>
      </c>
      <c r="C559" s="129">
        <v>403010105</v>
      </c>
      <c r="D559" s="342" t="s">
        <v>988</v>
      </c>
      <c r="E559" s="130" t="s">
        <v>6</v>
      </c>
      <c r="F559" s="130" t="s">
        <v>349</v>
      </c>
      <c r="G559" s="139">
        <f>IF(F559="I",IFERROR(VLOOKUP(C559,'BG 032021'!A:C,3,FALSE),0),0)</f>
        <v>18992055</v>
      </c>
      <c r="H559" s="131"/>
      <c r="I559" s="371">
        <f>IF(F559="I",IFERROR(VLOOKUP(C559,'BG 032021'!A:D,4,FALSE),0),0)</f>
        <v>2847.74</v>
      </c>
      <c r="J559" s="131"/>
      <c r="K559" s="139">
        <f>IF(F559="I",SUMIF('BG 2020'!B:B,Clasificaciones!C559,'BG 2020'!D:D),0)</f>
        <v>0</v>
      </c>
      <c r="L559" s="131"/>
      <c r="M559" s="371">
        <f>IF(F559="I",SUMIF('BG 2020'!B:B,Clasificaciones!C559,'BG 2020'!E:E),0)</f>
        <v>0</v>
      </c>
      <c r="N559" s="131"/>
      <c r="O559" s="139">
        <f>IF(F559="I",SUMIF('EERR 032020'!G:G,Clasificaciones!C559,'EERR 032020'!D:D),0)</f>
        <v>60931484</v>
      </c>
      <c r="P559" s="131"/>
      <c r="Q559" s="371">
        <f>IF(F559="I",SUMIF('EERR 032020'!G:G,Clasificaciones!C559,'EERR 032020'!E:E),0)</f>
        <v>9304.1</v>
      </c>
    </row>
    <row r="560" spans="1:17" s="132" customFormat="1" ht="12" customHeight="1">
      <c r="A560" s="128" t="s">
        <v>191</v>
      </c>
      <c r="B560" s="128" t="s">
        <v>117</v>
      </c>
      <c r="C560" s="129">
        <v>403010106</v>
      </c>
      <c r="D560" s="342" t="s">
        <v>872</v>
      </c>
      <c r="E560" s="130" t="s">
        <v>231</v>
      </c>
      <c r="F560" s="130" t="s">
        <v>349</v>
      </c>
      <c r="G560" s="139">
        <f>IF(F560="I",IFERROR(VLOOKUP(C560,'BG 032021'!A:C,3,FALSE),0),0)</f>
        <v>64122826</v>
      </c>
      <c r="H560" s="131"/>
      <c r="I560" s="371">
        <f>IF(F560="I",IFERROR(VLOOKUP(C560,'BG 032021'!A:D,4,FALSE),0),0)</f>
        <v>10151.69</v>
      </c>
      <c r="J560" s="131"/>
      <c r="K560" s="139">
        <f>IF(F560="I",SUMIF('BG 2020'!B:B,Clasificaciones!C560,'BG 2020'!D:D),0)</f>
        <v>0</v>
      </c>
      <c r="L560" s="131"/>
      <c r="M560" s="371">
        <f>IF(F560="I",SUMIF('BG 2020'!B:B,Clasificaciones!C560,'BG 2020'!E:E),0)</f>
        <v>0</v>
      </c>
      <c r="N560" s="131"/>
      <c r="O560" s="139">
        <f>IF(F560="I",SUMIF('EERR 032020'!G:G,Clasificaciones!C560,'EERR 032020'!D:D),0)</f>
        <v>0</v>
      </c>
      <c r="P560" s="131"/>
      <c r="Q560" s="371">
        <f>IF(F560="I",SUMIF('EERR 032020'!G:G,Clasificaciones!C560,'EERR 032020'!E:E),0)</f>
        <v>0</v>
      </c>
    </row>
    <row r="561" spans="1:17" s="132" customFormat="1" ht="12" customHeight="1">
      <c r="A561" s="128" t="s">
        <v>191</v>
      </c>
      <c r="B561" s="128" t="s">
        <v>117</v>
      </c>
      <c r="C561" s="129">
        <v>403010107</v>
      </c>
      <c r="D561" s="342" t="s">
        <v>989</v>
      </c>
      <c r="E561" s="130" t="s">
        <v>6</v>
      </c>
      <c r="F561" s="130" t="s">
        <v>349</v>
      </c>
      <c r="G561" s="139">
        <f>IF(F561="I",IFERROR(VLOOKUP(C561,'BG 032021'!A:C,3,FALSE),0),0)</f>
        <v>28902081</v>
      </c>
      <c r="H561" s="131"/>
      <c r="I561" s="371">
        <f>IF(F561="I",IFERROR(VLOOKUP(C561,'BG 032021'!A:D,4,FALSE),0),0)</f>
        <v>4476.3999999999996</v>
      </c>
      <c r="J561" s="131"/>
      <c r="K561" s="139">
        <f>IF(F561="I",SUMIF('BG 2020'!B:B,Clasificaciones!C561,'BG 2020'!D:D),0)</f>
        <v>0</v>
      </c>
      <c r="L561" s="131"/>
      <c r="M561" s="371">
        <f>IF(F561="I",SUMIF('BG 2020'!B:B,Clasificaciones!C561,'BG 2020'!E:E),0)</f>
        <v>0</v>
      </c>
      <c r="N561" s="131"/>
      <c r="O561" s="139">
        <f>IF(F561="I",SUMIF('EERR 032020'!G:G,Clasificaciones!C561,'EERR 032020'!D:D),0)</f>
        <v>50732513</v>
      </c>
      <c r="P561" s="131"/>
      <c r="Q561" s="371">
        <f>IF(F561="I",SUMIF('EERR 032020'!G:G,Clasificaciones!C561,'EERR 032020'!E:E),0)</f>
        <v>7765.32</v>
      </c>
    </row>
    <row r="562" spans="1:17" s="132" customFormat="1" ht="12" customHeight="1">
      <c r="A562" s="128" t="s">
        <v>191</v>
      </c>
      <c r="B562" s="128" t="s">
        <v>117</v>
      </c>
      <c r="C562" s="129">
        <v>403010108</v>
      </c>
      <c r="D562" s="342" t="s">
        <v>990</v>
      </c>
      <c r="E562" s="130" t="s">
        <v>231</v>
      </c>
      <c r="F562" s="130" t="s">
        <v>349</v>
      </c>
      <c r="G562" s="139">
        <f>IF(F562="I",IFERROR(VLOOKUP(C562,'BG 032021'!A:C,3,FALSE),0),0)</f>
        <v>21895</v>
      </c>
      <c r="H562" s="131"/>
      <c r="I562" s="371">
        <f>IF(F562="I",IFERROR(VLOOKUP(C562,'BG 032021'!A:D,4,FALSE),0),0)</f>
        <v>3.16</v>
      </c>
      <c r="J562" s="131"/>
      <c r="K562" s="139">
        <f>IF(F562="I",SUMIF('BG 2020'!B:B,Clasificaciones!C562,'BG 2020'!D:D),0)</f>
        <v>0</v>
      </c>
      <c r="L562" s="131"/>
      <c r="M562" s="371">
        <f>IF(F562="I",SUMIF('BG 2020'!B:B,Clasificaciones!C562,'BG 2020'!E:E),0)</f>
        <v>0</v>
      </c>
      <c r="N562" s="131"/>
      <c r="O562" s="139">
        <f>IF(F562="I",SUMIF('EERR 032020'!G:G,Clasificaciones!C562,'EERR 032020'!D:D),0)</f>
        <v>0</v>
      </c>
      <c r="P562" s="131"/>
      <c r="Q562" s="371">
        <f>IF(F562="I",SUMIF('EERR 032020'!G:G,Clasificaciones!C562,'EERR 032020'!E:E),0)</f>
        <v>0</v>
      </c>
    </row>
    <row r="563" spans="1:17" s="132" customFormat="1" ht="12" customHeight="1">
      <c r="A563" s="128" t="s">
        <v>191</v>
      </c>
      <c r="B563" s="128" t="s">
        <v>117</v>
      </c>
      <c r="C563" s="129">
        <v>403010109</v>
      </c>
      <c r="D563" s="342" t="s">
        <v>991</v>
      </c>
      <c r="E563" s="130" t="s">
        <v>6</v>
      </c>
      <c r="F563" s="130" t="s">
        <v>349</v>
      </c>
      <c r="G563" s="139">
        <f>IF(F563="I",IFERROR(VLOOKUP(C563,'BG 032021'!A:C,3,FALSE),0),0)</f>
        <v>759452</v>
      </c>
      <c r="H563" s="131"/>
      <c r="I563" s="371">
        <f>IF(F563="I",IFERROR(VLOOKUP(C563,'BG 032021'!A:D,4,FALSE),0),0)</f>
        <v>117.68</v>
      </c>
      <c r="J563" s="131"/>
      <c r="K563" s="139">
        <f>IF(F563="I",SUMIF('BG 2020'!B:B,Clasificaciones!C563,'BG 2020'!D:D),0)</f>
        <v>0</v>
      </c>
      <c r="L563" s="131"/>
      <c r="M563" s="371">
        <f>IF(F563="I",SUMIF('BG 2020'!B:B,Clasificaciones!C563,'BG 2020'!E:E),0)</f>
        <v>0</v>
      </c>
      <c r="N563" s="131"/>
      <c r="O563" s="139">
        <f>IF(F563="I",SUMIF('EERR 032020'!G:G,Clasificaciones!C563,'EERR 032020'!D:D),0)</f>
        <v>0</v>
      </c>
      <c r="P563" s="131"/>
      <c r="Q563" s="371">
        <f>IF(F563="I",SUMIF('EERR 032020'!G:G,Clasificaciones!C563,'EERR 032020'!E:E),0)</f>
        <v>0</v>
      </c>
    </row>
    <row r="564" spans="1:17" s="132" customFormat="1" ht="12" customHeight="1">
      <c r="A564" s="128" t="s">
        <v>191</v>
      </c>
      <c r="B564" s="128" t="s">
        <v>117</v>
      </c>
      <c r="C564" s="129">
        <v>403010110</v>
      </c>
      <c r="D564" s="342" t="s">
        <v>1121</v>
      </c>
      <c r="E564" s="130" t="s">
        <v>231</v>
      </c>
      <c r="F564" s="130" t="s">
        <v>349</v>
      </c>
      <c r="G564" s="139">
        <f>IF(F564="I",IFERROR(VLOOKUP(C564,'BG 032021'!A:C,3,FALSE),0),0)</f>
        <v>0</v>
      </c>
      <c r="H564" s="131"/>
      <c r="I564" s="371">
        <f>IF(F564="I",IFERROR(VLOOKUP(C564,'BG 032021'!A:D,4,FALSE),0),0)</f>
        <v>0</v>
      </c>
      <c r="J564" s="131"/>
      <c r="K564" s="139">
        <f>IF(F564="I",SUMIF('BG 2020'!B:B,Clasificaciones!C564,'BG 2020'!D:D),0)</f>
        <v>0</v>
      </c>
      <c r="L564" s="131"/>
      <c r="M564" s="371">
        <f>IF(F564="I",SUMIF('BG 2020'!B:B,Clasificaciones!C564,'BG 2020'!E:E),0)</f>
        <v>0</v>
      </c>
      <c r="N564" s="131"/>
      <c r="O564" s="139">
        <f>IF(F564="I",SUMIF('EERR 032020'!G:G,Clasificaciones!C564,'EERR 032020'!D:D),0)</f>
        <v>0</v>
      </c>
      <c r="P564" s="131"/>
      <c r="Q564" s="371">
        <f>IF(F564="I",SUMIF('EERR 032020'!G:G,Clasificaciones!C564,'EERR 032020'!E:E),0)</f>
        <v>0</v>
      </c>
    </row>
    <row r="565" spans="1:17" s="132" customFormat="1" ht="12" customHeight="1">
      <c r="A565" s="128" t="s">
        <v>191</v>
      </c>
      <c r="B565" s="128" t="s">
        <v>117</v>
      </c>
      <c r="C565" s="129">
        <v>403010111</v>
      </c>
      <c r="D565" s="342" t="s">
        <v>1183</v>
      </c>
      <c r="E565" s="130" t="s">
        <v>6</v>
      </c>
      <c r="F565" s="130" t="s">
        <v>349</v>
      </c>
      <c r="G565" s="139">
        <f>IF(F565="I",IFERROR(VLOOKUP(C565,'BG 032021'!A:C,3,FALSE),0),0)</f>
        <v>0</v>
      </c>
      <c r="H565" s="131"/>
      <c r="I565" s="371">
        <f>IF(F565="I",IFERROR(VLOOKUP(C565,'BG 032021'!A:D,4,FALSE),0),0)</f>
        <v>0</v>
      </c>
      <c r="J565" s="131"/>
      <c r="K565" s="139">
        <f>IF(F565="I",SUMIF('BG 2020'!B:B,Clasificaciones!C565,'BG 2020'!D:D),0)</f>
        <v>0</v>
      </c>
      <c r="L565" s="131"/>
      <c r="M565" s="371">
        <f>IF(F565="I",SUMIF('BG 2020'!B:B,Clasificaciones!C565,'BG 2020'!E:E),0)</f>
        <v>0</v>
      </c>
      <c r="N565" s="131"/>
      <c r="O565" s="139">
        <f>IF(F565="I",SUMIF('EERR 032020'!G:G,Clasificaciones!C565,'EERR 032020'!D:D),0)</f>
        <v>0</v>
      </c>
      <c r="P565" s="131"/>
      <c r="Q565" s="371">
        <f>IF(F565="I",SUMIF('EERR 032020'!G:G,Clasificaciones!C565,'EERR 032020'!E:E),0)</f>
        <v>0</v>
      </c>
    </row>
    <row r="566" spans="1:17" s="132" customFormat="1" ht="12" customHeight="1">
      <c r="A566" s="128" t="s">
        <v>191</v>
      </c>
      <c r="B566" s="128" t="s">
        <v>117</v>
      </c>
      <c r="C566" s="129">
        <v>403010112</v>
      </c>
      <c r="D566" s="342" t="s">
        <v>1124</v>
      </c>
      <c r="E566" s="130" t="s">
        <v>231</v>
      </c>
      <c r="F566" s="130" t="s">
        <v>349</v>
      </c>
      <c r="G566" s="139">
        <f>IF(F566="I",IFERROR(VLOOKUP(C566,'BG 032021'!A:C,3,FALSE),0),0)</f>
        <v>0</v>
      </c>
      <c r="H566" s="131"/>
      <c r="I566" s="371">
        <f>IF(F566="I",IFERROR(VLOOKUP(C566,'BG 032021'!A:D,4,FALSE),0),0)</f>
        <v>0</v>
      </c>
      <c r="J566" s="131"/>
      <c r="K566" s="139">
        <f>IF(F566="I",SUMIF('BG 2020'!B:B,Clasificaciones!C566,'BG 2020'!D:D),0)</f>
        <v>0</v>
      </c>
      <c r="L566" s="131"/>
      <c r="M566" s="371">
        <f>IF(F566="I",SUMIF('BG 2020'!B:B,Clasificaciones!C566,'BG 2020'!E:E),0)</f>
        <v>0</v>
      </c>
      <c r="N566" s="131"/>
      <c r="O566" s="139">
        <f>IF(F566="I",SUMIF('EERR 032020'!G:G,Clasificaciones!C566,'EERR 032020'!D:D),0)</f>
        <v>0</v>
      </c>
      <c r="P566" s="131"/>
      <c r="Q566" s="371">
        <f>IF(F566="I",SUMIF('EERR 032020'!G:G,Clasificaciones!C566,'EERR 032020'!E:E),0)</f>
        <v>0</v>
      </c>
    </row>
    <row r="567" spans="1:17" s="132" customFormat="1" ht="12" customHeight="1">
      <c r="A567" s="128" t="s">
        <v>191</v>
      </c>
      <c r="B567" s="128" t="s">
        <v>117</v>
      </c>
      <c r="C567" s="129">
        <v>403010113</v>
      </c>
      <c r="D567" s="342" t="s">
        <v>1002</v>
      </c>
      <c r="E567" s="130" t="s">
        <v>6</v>
      </c>
      <c r="F567" s="130" t="s">
        <v>349</v>
      </c>
      <c r="G567" s="139">
        <f>IF(F567="I",IFERROR(VLOOKUP(C567,'BG 032021'!A:C,3,FALSE),0),0)</f>
        <v>0</v>
      </c>
      <c r="H567" s="131"/>
      <c r="I567" s="371">
        <f>IF(F567="I",IFERROR(VLOOKUP(C567,'BG 032021'!A:D,4,FALSE),0),0)</f>
        <v>0</v>
      </c>
      <c r="J567" s="131"/>
      <c r="K567" s="139">
        <f>IF(F567="I",SUMIF('BG 2020'!B:B,Clasificaciones!C567,'BG 2020'!D:D),0)</f>
        <v>0</v>
      </c>
      <c r="L567" s="131"/>
      <c r="M567" s="371">
        <f>IF(F567="I",SUMIF('BG 2020'!B:B,Clasificaciones!C567,'BG 2020'!E:E),0)</f>
        <v>0</v>
      </c>
      <c r="N567" s="131"/>
      <c r="O567" s="139">
        <f>IF(F567="I",SUMIF('EERR 032020'!G:G,Clasificaciones!C567,'EERR 032020'!D:D),0)</f>
        <v>0</v>
      </c>
      <c r="P567" s="131"/>
      <c r="Q567" s="371">
        <f>IF(F567="I",SUMIF('EERR 032020'!G:G,Clasificaciones!C567,'EERR 032020'!E:E),0)</f>
        <v>0</v>
      </c>
    </row>
    <row r="568" spans="1:17" s="132" customFormat="1" ht="12" customHeight="1">
      <c r="A568" s="128" t="s">
        <v>191</v>
      </c>
      <c r="B568" s="128" t="s">
        <v>117</v>
      </c>
      <c r="C568" s="129">
        <v>403010114</v>
      </c>
      <c r="D568" s="342" t="s">
        <v>992</v>
      </c>
      <c r="E568" s="130" t="s">
        <v>231</v>
      </c>
      <c r="F568" s="130" t="s">
        <v>349</v>
      </c>
      <c r="G568" s="139">
        <f>IF(F568="I",IFERROR(VLOOKUP(C568,'BG 032021'!A:C,3,FALSE),0),0)</f>
        <v>325577</v>
      </c>
      <c r="H568" s="131"/>
      <c r="I568" s="371">
        <f>IF(F568="I",IFERROR(VLOOKUP(C568,'BG 032021'!A:D,4,FALSE),0),0)</f>
        <v>50.86</v>
      </c>
      <c r="J568" s="131"/>
      <c r="K568" s="139">
        <f>IF(F568="I",SUMIF('BG 2020'!B:B,Clasificaciones!C568,'BG 2020'!D:D),0)</f>
        <v>0</v>
      </c>
      <c r="L568" s="131"/>
      <c r="M568" s="371">
        <f>IF(F568="I",SUMIF('BG 2020'!B:B,Clasificaciones!C568,'BG 2020'!E:E),0)</f>
        <v>0</v>
      </c>
      <c r="N568" s="131"/>
      <c r="O568" s="139">
        <f>IF(F568="I",SUMIF('EERR 032020'!G:G,Clasificaciones!C568,'EERR 032020'!D:D),0)</f>
        <v>0</v>
      </c>
      <c r="P568" s="131"/>
      <c r="Q568" s="371">
        <f>IF(F568="I",SUMIF('EERR 032020'!G:G,Clasificaciones!C568,'EERR 032020'!E:E),0)</f>
        <v>0</v>
      </c>
    </row>
    <row r="569" spans="1:17" s="132" customFormat="1" ht="12" customHeight="1">
      <c r="A569" s="128" t="s">
        <v>191</v>
      </c>
      <c r="B569" s="128" t="s">
        <v>117</v>
      </c>
      <c r="C569" s="129">
        <v>403010115</v>
      </c>
      <c r="D569" s="342" t="s">
        <v>1292</v>
      </c>
      <c r="E569" s="130" t="s">
        <v>6</v>
      </c>
      <c r="F569" s="130" t="s">
        <v>349</v>
      </c>
      <c r="G569" s="139">
        <f>IF(F569="I",IFERROR(VLOOKUP(C569,'BG 032021'!A:C,3,FALSE),0),0)</f>
        <v>0</v>
      </c>
      <c r="H569" s="131"/>
      <c r="I569" s="371">
        <f>IF(F569="I",IFERROR(VLOOKUP(C569,'BG 032021'!A:D,4,FALSE),0),0)</f>
        <v>0</v>
      </c>
      <c r="J569" s="131"/>
      <c r="K569" s="139">
        <f>IF(F569="I",SUMIF('BG 2020'!B:B,Clasificaciones!C569,'BG 2020'!D:D),0)</f>
        <v>0</v>
      </c>
      <c r="L569" s="131"/>
      <c r="M569" s="371">
        <f>IF(F569="I",SUMIF('BG 2020'!B:B,Clasificaciones!C569,'BG 2020'!E:E),0)</f>
        <v>0</v>
      </c>
      <c r="N569" s="131"/>
      <c r="O569" s="139">
        <f>IF(F569="I",SUMIF('EERR 032020'!G:G,Clasificaciones!C569,'EERR 032020'!D:D),0)</f>
        <v>0</v>
      </c>
      <c r="P569" s="131"/>
      <c r="Q569" s="371">
        <f>IF(F569="I",SUMIF('EERR 032020'!G:G,Clasificaciones!C569,'EERR 032020'!E:E),0)</f>
        <v>0</v>
      </c>
    </row>
    <row r="570" spans="1:17" s="132" customFormat="1" ht="12" customHeight="1">
      <c r="A570" s="128" t="s">
        <v>191</v>
      </c>
      <c r="B570" s="128" t="s">
        <v>117</v>
      </c>
      <c r="C570" s="129">
        <v>403010116</v>
      </c>
      <c r="D570" s="342" t="s">
        <v>993</v>
      </c>
      <c r="E570" s="130" t="s">
        <v>231</v>
      </c>
      <c r="F570" s="130" t="s">
        <v>349</v>
      </c>
      <c r="G570" s="139">
        <f>IF(F570="I",IFERROR(VLOOKUP(C570,'BG 032021'!A:C,3,FALSE),0),0)</f>
        <v>794011</v>
      </c>
      <c r="H570" s="131"/>
      <c r="I570" s="371">
        <f>IF(F570="I",IFERROR(VLOOKUP(C570,'BG 032021'!A:D,4,FALSE),0),0)</f>
        <v>116.4</v>
      </c>
      <c r="J570" s="131"/>
      <c r="K570" s="139">
        <f>IF(F570="I",SUMIF('BG 2020'!B:B,Clasificaciones!C570,'BG 2020'!D:D),0)</f>
        <v>0</v>
      </c>
      <c r="L570" s="131"/>
      <c r="M570" s="371">
        <f>IF(F570="I",SUMIF('BG 2020'!B:B,Clasificaciones!C570,'BG 2020'!E:E),0)</f>
        <v>0</v>
      </c>
      <c r="N570" s="131"/>
      <c r="O570" s="139">
        <f>IF(F570="I",SUMIF('EERR 032020'!G:G,Clasificaciones!C570,'EERR 032020'!D:D),0)</f>
        <v>0</v>
      </c>
      <c r="P570" s="131"/>
      <c r="Q570" s="371">
        <f>IF(F570="I",SUMIF('EERR 032020'!G:G,Clasificaciones!C570,'EERR 032020'!E:E),0)</f>
        <v>0</v>
      </c>
    </row>
    <row r="571" spans="1:17" s="132" customFormat="1" ht="12" customHeight="1">
      <c r="A571" s="128" t="s">
        <v>191</v>
      </c>
      <c r="B571" s="128" t="s">
        <v>117</v>
      </c>
      <c r="C571" s="129">
        <v>403010117</v>
      </c>
      <c r="D571" s="342" t="s">
        <v>994</v>
      </c>
      <c r="E571" s="130" t="s">
        <v>6</v>
      </c>
      <c r="F571" s="130" t="s">
        <v>349</v>
      </c>
      <c r="G571" s="139">
        <f>IF(F571="I",IFERROR(VLOOKUP(C571,'BG 032021'!A:C,3,FALSE),0),0)</f>
        <v>17345205</v>
      </c>
      <c r="H571" s="131"/>
      <c r="I571" s="371">
        <f>IF(F571="I",IFERROR(VLOOKUP(C571,'BG 032021'!A:D,4,FALSE),0),0)</f>
        <v>2558.5500000000002</v>
      </c>
      <c r="J571" s="131"/>
      <c r="K571" s="139">
        <f>IF(F571="I",SUMIF('BG 2020'!B:B,Clasificaciones!C571,'BG 2020'!D:D),0)</f>
        <v>0</v>
      </c>
      <c r="L571" s="131"/>
      <c r="M571" s="371">
        <f>IF(F571="I",SUMIF('BG 2020'!B:B,Clasificaciones!C571,'BG 2020'!E:E),0)</f>
        <v>0</v>
      </c>
      <c r="N571" s="131"/>
      <c r="O571" s="139">
        <f>IF(F571="I",SUMIF('EERR 032020'!G:G,Clasificaciones!C571,'EERR 032020'!D:D),0)</f>
        <v>0</v>
      </c>
      <c r="P571" s="131"/>
      <c r="Q571" s="371">
        <f>IF(F571="I",SUMIF('EERR 032020'!G:G,Clasificaciones!C571,'EERR 032020'!E:E),0)</f>
        <v>0</v>
      </c>
    </row>
    <row r="572" spans="1:17" s="132" customFormat="1" ht="12" customHeight="1">
      <c r="A572" s="128" t="s">
        <v>191</v>
      </c>
      <c r="B572" s="128" t="s">
        <v>117</v>
      </c>
      <c r="C572" s="129">
        <v>403010118</v>
      </c>
      <c r="D572" s="342" t="s">
        <v>995</v>
      </c>
      <c r="E572" s="130" t="s">
        <v>231</v>
      </c>
      <c r="F572" s="130" t="s">
        <v>349</v>
      </c>
      <c r="G572" s="139">
        <f>IF(F572="I",IFERROR(VLOOKUP(C572,'BG 032021'!A:C,3,FALSE),0),0)</f>
        <v>8001683</v>
      </c>
      <c r="H572" s="131"/>
      <c r="I572" s="371">
        <f>IF(F572="I",IFERROR(VLOOKUP(C572,'BG 032021'!A:D,4,FALSE),0),0)</f>
        <v>1271.17</v>
      </c>
      <c r="J572" s="131"/>
      <c r="K572" s="139">
        <f>IF(F572="I",SUMIF('BG 2020'!B:B,Clasificaciones!C572,'BG 2020'!D:D),0)</f>
        <v>0</v>
      </c>
      <c r="L572" s="131"/>
      <c r="M572" s="371">
        <f>IF(F572="I",SUMIF('BG 2020'!B:B,Clasificaciones!C572,'BG 2020'!E:E),0)</f>
        <v>0</v>
      </c>
      <c r="N572" s="131"/>
      <c r="O572" s="139">
        <f>IF(F572="I",SUMIF('EERR 032020'!G:G,Clasificaciones!C572,'EERR 032020'!D:D),0)</f>
        <v>0</v>
      </c>
      <c r="P572" s="131"/>
      <c r="Q572" s="371">
        <f>IF(F572="I",SUMIF('EERR 032020'!G:G,Clasificaciones!C572,'EERR 032020'!E:E),0)</f>
        <v>0</v>
      </c>
    </row>
    <row r="573" spans="1:17" s="132" customFormat="1" ht="12" customHeight="1">
      <c r="A573" s="128" t="s">
        <v>191</v>
      </c>
      <c r="B573" s="128" t="s">
        <v>273</v>
      </c>
      <c r="C573" s="129">
        <v>403010119</v>
      </c>
      <c r="D573" s="342" t="s">
        <v>1293</v>
      </c>
      <c r="E573" s="130" t="s">
        <v>6</v>
      </c>
      <c r="F573" s="130" t="s">
        <v>349</v>
      </c>
      <c r="G573" s="139">
        <f>IF(F573="I",IFERROR(VLOOKUP(C573,'BG 032021'!A:C,3,FALSE),0),0)</f>
        <v>0</v>
      </c>
      <c r="H573" s="131"/>
      <c r="I573" s="371">
        <f>IF(F573="I",IFERROR(VLOOKUP(C573,'BG 032021'!A:D,4,FALSE),0),0)</f>
        <v>0</v>
      </c>
      <c r="J573" s="131"/>
      <c r="K573" s="139">
        <f>IF(F573="I",SUMIF('BG 2020'!B:B,Clasificaciones!C573,'BG 2020'!D:D),0)</f>
        <v>0</v>
      </c>
      <c r="L573" s="131"/>
      <c r="M573" s="371">
        <f>IF(F573="I",SUMIF('BG 2020'!B:B,Clasificaciones!C573,'BG 2020'!E:E),0)</f>
        <v>0</v>
      </c>
      <c r="N573" s="131"/>
      <c r="O573" s="139">
        <f>IF(F573="I",SUMIF('EERR 032020'!G:G,Clasificaciones!C573,'EERR 032020'!D:D),0)</f>
        <v>0</v>
      </c>
      <c r="P573" s="131"/>
      <c r="Q573" s="371">
        <f>IF(F573="I",SUMIF('EERR 032020'!G:G,Clasificaciones!C573,'EERR 032020'!E:E),0)</f>
        <v>0</v>
      </c>
    </row>
    <row r="574" spans="1:17" s="132" customFormat="1" ht="12" customHeight="1">
      <c r="A574" s="128" t="s">
        <v>191</v>
      </c>
      <c r="B574" s="128" t="s">
        <v>273</v>
      </c>
      <c r="C574" s="129">
        <v>403010120</v>
      </c>
      <c r="D574" s="342" t="s">
        <v>1294</v>
      </c>
      <c r="E574" s="130" t="s">
        <v>231</v>
      </c>
      <c r="F574" s="130" t="s">
        <v>349</v>
      </c>
      <c r="G574" s="139">
        <f>IF(F574="I",IFERROR(VLOOKUP(C574,'BG 032021'!A:C,3,FALSE),0),0)</f>
        <v>0</v>
      </c>
      <c r="H574" s="131"/>
      <c r="I574" s="371">
        <f>IF(F574="I",IFERROR(VLOOKUP(C574,'BG 032021'!A:D,4,FALSE),0),0)</f>
        <v>0</v>
      </c>
      <c r="J574" s="131"/>
      <c r="K574" s="139">
        <f>IF(F574="I",SUMIF('BG 2020'!B:B,Clasificaciones!C574,'BG 2020'!D:D),0)</f>
        <v>0</v>
      </c>
      <c r="L574" s="131"/>
      <c r="M574" s="371">
        <f>IF(F574="I",SUMIF('BG 2020'!B:B,Clasificaciones!C574,'BG 2020'!E:E),0)</f>
        <v>0</v>
      </c>
      <c r="N574" s="131"/>
      <c r="O574" s="139">
        <f>IF(F574="I",SUMIF('EERR 032020'!G:G,Clasificaciones!C574,'EERR 032020'!D:D),0)</f>
        <v>0</v>
      </c>
      <c r="P574" s="131"/>
      <c r="Q574" s="371">
        <f>IF(F574="I",SUMIF('EERR 032020'!G:G,Clasificaciones!C574,'EERR 032020'!E:E),0)</f>
        <v>0</v>
      </c>
    </row>
    <row r="575" spans="1:17" s="132" customFormat="1" ht="12" customHeight="1">
      <c r="A575" s="128" t="s">
        <v>191</v>
      </c>
      <c r="B575" s="128" t="s">
        <v>273</v>
      </c>
      <c r="C575" s="129">
        <v>403010121</v>
      </c>
      <c r="D575" s="342" t="s">
        <v>1003</v>
      </c>
      <c r="E575" s="130" t="s">
        <v>6</v>
      </c>
      <c r="F575" s="130" t="s">
        <v>349</v>
      </c>
      <c r="G575" s="139">
        <f>IF(F575="I",IFERROR(VLOOKUP(C575,'BG 032021'!A:C,3,FALSE),0),0)</f>
        <v>0</v>
      </c>
      <c r="H575" s="131"/>
      <c r="I575" s="371">
        <f>IF(F575="I",IFERROR(VLOOKUP(C575,'BG 032021'!A:D,4,FALSE),0),0)</f>
        <v>0</v>
      </c>
      <c r="J575" s="131"/>
      <c r="K575" s="139">
        <f>IF(F575="I",SUMIF('BG 2020'!B:B,Clasificaciones!C575,'BG 2020'!D:D),0)</f>
        <v>0</v>
      </c>
      <c r="L575" s="131"/>
      <c r="M575" s="371">
        <f>IF(F575="I",SUMIF('BG 2020'!B:B,Clasificaciones!C575,'BG 2020'!E:E),0)</f>
        <v>0</v>
      </c>
      <c r="N575" s="131"/>
      <c r="O575" s="139">
        <f>IF(F575="I",SUMIF('EERR 032020'!G:G,Clasificaciones!C575,'EERR 032020'!D:D),0)</f>
        <v>0</v>
      </c>
      <c r="P575" s="131"/>
      <c r="Q575" s="371">
        <f>IF(F575="I",SUMIF('EERR 032020'!G:G,Clasificaciones!C575,'EERR 032020'!E:E),0)</f>
        <v>0</v>
      </c>
    </row>
    <row r="576" spans="1:17" s="132" customFormat="1" ht="12" customHeight="1">
      <c r="A576" s="128" t="s">
        <v>191</v>
      </c>
      <c r="B576" s="128" t="s">
        <v>273</v>
      </c>
      <c r="C576" s="129">
        <v>403010122</v>
      </c>
      <c r="D576" s="342" t="s">
        <v>1185</v>
      </c>
      <c r="E576" s="130" t="s">
        <v>231</v>
      </c>
      <c r="F576" s="130" t="s">
        <v>349</v>
      </c>
      <c r="G576" s="139">
        <f>IF(F576="I",IFERROR(VLOOKUP(C576,'BG 032021'!A:C,3,FALSE),0),0)</f>
        <v>0</v>
      </c>
      <c r="H576" s="131"/>
      <c r="I576" s="371">
        <f>IF(F576="I",IFERROR(VLOOKUP(C576,'BG 032021'!A:D,4,FALSE),0),0)</f>
        <v>0</v>
      </c>
      <c r="J576" s="131"/>
      <c r="K576" s="139">
        <f>IF(F576="I",SUMIF('BG 2020'!B:B,Clasificaciones!C576,'BG 2020'!D:D),0)</f>
        <v>0</v>
      </c>
      <c r="L576" s="131"/>
      <c r="M576" s="371">
        <f>IF(F576="I",SUMIF('BG 2020'!B:B,Clasificaciones!C576,'BG 2020'!E:E),0)</f>
        <v>0</v>
      </c>
      <c r="N576" s="131"/>
      <c r="O576" s="139">
        <f>IF(F576="I",SUMIF('EERR 032020'!G:G,Clasificaciones!C576,'EERR 032020'!D:D),0)</f>
        <v>0</v>
      </c>
      <c r="P576" s="131"/>
      <c r="Q576" s="371">
        <f>IF(F576="I",SUMIF('EERR 032020'!G:G,Clasificaciones!C576,'EERR 032020'!E:E),0)</f>
        <v>0</v>
      </c>
    </row>
    <row r="577" spans="1:17" s="132" customFormat="1" ht="12" customHeight="1">
      <c r="A577" s="128" t="s">
        <v>191</v>
      </c>
      <c r="B577" s="128" t="s">
        <v>273</v>
      </c>
      <c r="C577" s="129">
        <v>403010123</v>
      </c>
      <c r="D577" s="342" t="s">
        <v>1295</v>
      </c>
      <c r="E577" s="130" t="s">
        <v>6</v>
      </c>
      <c r="F577" s="130" t="s">
        <v>349</v>
      </c>
      <c r="G577" s="139">
        <f>IF(F577="I",IFERROR(VLOOKUP(C577,'BG 032021'!A:C,3,FALSE),0),0)</f>
        <v>0</v>
      </c>
      <c r="H577" s="131"/>
      <c r="I577" s="371">
        <f>IF(F577="I",IFERROR(VLOOKUP(C577,'BG 032021'!A:D,4,FALSE),0),0)</f>
        <v>0</v>
      </c>
      <c r="J577" s="131"/>
      <c r="K577" s="139">
        <f>IF(F577="I",SUMIF('BG 2020'!B:B,Clasificaciones!C577,'BG 2020'!D:D),0)</f>
        <v>0</v>
      </c>
      <c r="L577" s="131"/>
      <c r="M577" s="371">
        <f>IF(F577="I",SUMIF('BG 2020'!B:B,Clasificaciones!C577,'BG 2020'!E:E),0)</f>
        <v>0</v>
      </c>
      <c r="N577" s="131"/>
      <c r="O577" s="139">
        <f>IF(F577="I",SUMIF('EERR 032020'!G:G,Clasificaciones!C577,'EERR 032020'!D:D),0)</f>
        <v>0</v>
      </c>
      <c r="P577" s="131"/>
      <c r="Q577" s="371">
        <f>IF(F577="I",SUMIF('EERR 032020'!G:G,Clasificaciones!C577,'EERR 032020'!E:E),0)</f>
        <v>0</v>
      </c>
    </row>
    <row r="578" spans="1:17" s="132" customFormat="1" ht="12" customHeight="1">
      <c r="A578" s="128" t="s">
        <v>191</v>
      </c>
      <c r="B578" s="128" t="s">
        <v>273</v>
      </c>
      <c r="C578" s="129">
        <v>403010124</v>
      </c>
      <c r="D578" s="342" t="s">
        <v>1296</v>
      </c>
      <c r="E578" s="130" t="s">
        <v>231</v>
      </c>
      <c r="F578" s="130" t="s">
        <v>349</v>
      </c>
      <c r="G578" s="139">
        <f>IF(F578="I",IFERROR(VLOOKUP(C578,'BG 032021'!A:C,3,FALSE),0),0)</f>
        <v>0</v>
      </c>
      <c r="H578" s="131"/>
      <c r="I578" s="371">
        <f>IF(F578="I",IFERROR(VLOOKUP(C578,'BG 032021'!A:D,4,FALSE),0),0)</f>
        <v>0</v>
      </c>
      <c r="J578" s="131"/>
      <c r="K578" s="139">
        <f>IF(F578="I",SUMIF('BG 2020'!B:B,Clasificaciones!C578,'BG 2020'!D:D),0)</f>
        <v>0</v>
      </c>
      <c r="L578" s="131"/>
      <c r="M578" s="371">
        <f>IF(F578="I",SUMIF('BG 2020'!B:B,Clasificaciones!C578,'BG 2020'!E:E),0)</f>
        <v>0</v>
      </c>
      <c r="N578" s="131"/>
      <c r="O578" s="139">
        <f>IF(F578="I",SUMIF('EERR 032020'!G:G,Clasificaciones!C578,'EERR 032020'!D:D),0)</f>
        <v>0</v>
      </c>
      <c r="P578" s="131"/>
      <c r="Q578" s="371">
        <f>IF(F578="I",SUMIF('EERR 032020'!G:G,Clasificaciones!C578,'EERR 032020'!E:E),0)</f>
        <v>0</v>
      </c>
    </row>
    <row r="579" spans="1:17" s="132" customFormat="1" ht="12" customHeight="1">
      <c r="A579" s="128" t="s">
        <v>191</v>
      </c>
      <c r="B579" s="128" t="s">
        <v>273</v>
      </c>
      <c r="C579" s="129">
        <v>403010125</v>
      </c>
      <c r="D579" s="342" t="s">
        <v>1297</v>
      </c>
      <c r="E579" s="130" t="s">
        <v>6</v>
      </c>
      <c r="F579" s="130" t="s">
        <v>349</v>
      </c>
      <c r="G579" s="139">
        <f>IF(F579="I",IFERROR(VLOOKUP(C579,'BG 032021'!A:C,3,FALSE),0),0)</f>
        <v>0</v>
      </c>
      <c r="H579" s="131"/>
      <c r="I579" s="371">
        <f>IF(F579="I",IFERROR(VLOOKUP(C579,'BG 032021'!A:D,4,FALSE),0),0)</f>
        <v>0</v>
      </c>
      <c r="J579" s="131"/>
      <c r="K579" s="139">
        <f>IF(F579="I",SUMIF('BG 2020'!B:B,Clasificaciones!C579,'BG 2020'!D:D),0)</f>
        <v>0</v>
      </c>
      <c r="L579" s="131"/>
      <c r="M579" s="371">
        <f>IF(F579="I",SUMIF('BG 2020'!B:B,Clasificaciones!C579,'BG 2020'!E:E),0)</f>
        <v>0</v>
      </c>
      <c r="N579" s="131"/>
      <c r="O579" s="139">
        <f>IF(F579="I",SUMIF('EERR 032020'!G:G,Clasificaciones!C579,'EERR 032020'!D:D),0)</f>
        <v>0</v>
      </c>
      <c r="P579" s="131"/>
      <c r="Q579" s="371">
        <f>IF(F579="I",SUMIF('EERR 032020'!G:G,Clasificaciones!C579,'EERR 032020'!E:E),0)</f>
        <v>0</v>
      </c>
    </row>
    <row r="580" spans="1:17" s="132" customFormat="1" ht="12" customHeight="1">
      <c r="A580" s="128" t="s">
        <v>191</v>
      </c>
      <c r="B580" s="128" t="s">
        <v>273</v>
      </c>
      <c r="C580" s="129">
        <v>403010126</v>
      </c>
      <c r="D580" s="342" t="s">
        <v>1298</v>
      </c>
      <c r="E580" s="130" t="s">
        <v>231</v>
      </c>
      <c r="F580" s="130" t="s">
        <v>349</v>
      </c>
      <c r="G580" s="139">
        <f>IF(F580="I",IFERROR(VLOOKUP(C580,'BG 032021'!A:C,3,FALSE),0),0)</f>
        <v>0</v>
      </c>
      <c r="H580" s="131"/>
      <c r="I580" s="371">
        <f>IF(F580="I",IFERROR(VLOOKUP(C580,'BG 032021'!A:D,4,FALSE),0),0)</f>
        <v>0</v>
      </c>
      <c r="J580" s="131"/>
      <c r="K580" s="139">
        <f>IF(F580="I",SUMIF('BG 2020'!B:B,Clasificaciones!C580,'BG 2020'!D:D),0)</f>
        <v>0</v>
      </c>
      <c r="L580" s="131"/>
      <c r="M580" s="371">
        <f>IF(F580="I",SUMIF('BG 2020'!B:B,Clasificaciones!C580,'BG 2020'!E:E),0)</f>
        <v>0</v>
      </c>
      <c r="N580" s="131"/>
      <c r="O580" s="139">
        <f>IF(F580="I",SUMIF('EERR 032020'!G:G,Clasificaciones!C580,'EERR 032020'!D:D),0)</f>
        <v>0</v>
      </c>
      <c r="P580" s="131"/>
      <c r="Q580" s="371">
        <f>IF(F580="I",SUMIF('EERR 032020'!G:G,Clasificaciones!C580,'EERR 032020'!E:E),0)</f>
        <v>0</v>
      </c>
    </row>
    <row r="581" spans="1:17" s="132" customFormat="1" ht="12" customHeight="1">
      <c r="A581" s="128" t="s">
        <v>191</v>
      </c>
      <c r="B581" s="128" t="s">
        <v>273</v>
      </c>
      <c r="C581" s="129">
        <v>403010127</v>
      </c>
      <c r="D581" s="342" t="s">
        <v>1299</v>
      </c>
      <c r="E581" s="130" t="s">
        <v>6</v>
      </c>
      <c r="F581" s="130" t="s">
        <v>349</v>
      </c>
      <c r="G581" s="139">
        <f>IF(F581="I",IFERROR(VLOOKUP(C581,'BG 032021'!A:C,3,FALSE),0),0)</f>
        <v>0</v>
      </c>
      <c r="H581" s="131"/>
      <c r="I581" s="371">
        <f>IF(F581="I",IFERROR(VLOOKUP(C581,'BG 032021'!A:D,4,FALSE),0),0)</f>
        <v>0</v>
      </c>
      <c r="J581" s="131"/>
      <c r="K581" s="139">
        <f>IF(F581="I",SUMIF('BG 2020'!B:B,Clasificaciones!C581,'BG 2020'!D:D),0)</f>
        <v>0</v>
      </c>
      <c r="L581" s="131"/>
      <c r="M581" s="371">
        <f>IF(F581="I",SUMIF('BG 2020'!B:B,Clasificaciones!C581,'BG 2020'!E:E),0)</f>
        <v>0</v>
      </c>
      <c r="N581" s="131"/>
      <c r="O581" s="139">
        <f>IF(F581="I",SUMIF('EERR 032020'!G:G,Clasificaciones!C581,'EERR 032020'!D:D),0)</f>
        <v>0</v>
      </c>
      <c r="P581" s="131"/>
      <c r="Q581" s="371">
        <f>IF(F581="I",SUMIF('EERR 032020'!G:G,Clasificaciones!C581,'EERR 032020'!E:E),0)</f>
        <v>0</v>
      </c>
    </row>
    <row r="582" spans="1:17" s="132" customFormat="1" ht="12" customHeight="1">
      <c r="A582" s="128" t="s">
        <v>191</v>
      </c>
      <c r="B582" s="128" t="s">
        <v>273</v>
      </c>
      <c r="C582" s="129">
        <v>403010128</v>
      </c>
      <c r="D582" s="342" t="s">
        <v>1300</v>
      </c>
      <c r="E582" s="130" t="s">
        <v>231</v>
      </c>
      <c r="F582" s="130" t="s">
        <v>349</v>
      </c>
      <c r="G582" s="139">
        <f>IF(F582="I",IFERROR(VLOOKUP(C582,'BG 032021'!A:C,3,FALSE),0),0)</f>
        <v>0</v>
      </c>
      <c r="H582" s="131"/>
      <c r="I582" s="371">
        <f>IF(F582="I",IFERROR(VLOOKUP(C582,'BG 032021'!A:D,4,FALSE),0),0)</f>
        <v>0</v>
      </c>
      <c r="J582" s="131"/>
      <c r="K582" s="139">
        <f>IF(F582="I",SUMIF('BG 2020'!B:B,Clasificaciones!C582,'BG 2020'!D:D),0)</f>
        <v>0</v>
      </c>
      <c r="L582" s="131"/>
      <c r="M582" s="371">
        <f>IF(F582="I",SUMIF('BG 2020'!B:B,Clasificaciones!C582,'BG 2020'!E:E),0)</f>
        <v>0</v>
      </c>
      <c r="N582" s="131"/>
      <c r="O582" s="139">
        <f>IF(F582="I",SUMIF('EERR 032020'!G:G,Clasificaciones!C582,'EERR 032020'!D:D),0)</f>
        <v>0</v>
      </c>
      <c r="P582" s="131"/>
      <c r="Q582" s="371">
        <f>IF(F582="I",SUMIF('EERR 032020'!G:G,Clasificaciones!C582,'EERR 032020'!E:E),0)</f>
        <v>0</v>
      </c>
    </row>
    <row r="583" spans="1:17" s="132" customFormat="1" ht="12" customHeight="1">
      <c r="A583" s="128" t="s">
        <v>191</v>
      </c>
      <c r="B583" s="128" t="s">
        <v>117</v>
      </c>
      <c r="C583" s="129">
        <v>403010129</v>
      </c>
      <c r="D583" s="342" t="s">
        <v>996</v>
      </c>
      <c r="E583" s="130" t="s">
        <v>6</v>
      </c>
      <c r="F583" s="130" t="s">
        <v>349</v>
      </c>
      <c r="G583" s="139">
        <f>IF(F583="I",IFERROR(VLOOKUP(C583,'BG 032021'!A:C,3,FALSE),0),0)</f>
        <v>1686928</v>
      </c>
      <c r="H583" s="131"/>
      <c r="I583" s="371">
        <f>IF(F583="I",IFERROR(VLOOKUP(C583,'BG 032021'!A:D,4,FALSE),0),0)</f>
        <v>256.58</v>
      </c>
      <c r="J583" s="131"/>
      <c r="K583" s="139">
        <f>IF(F583="I",SUMIF('BG 2020'!B:B,Clasificaciones!C583,'BG 2020'!D:D),0)</f>
        <v>0</v>
      </c>
      <c r="L583" s="131"/>
      <c r="M583" s="371">
        <f>IF(F583="I",SUMIF('BG 2020'!B:B,Clasificaciones!C583,'BG 2020'!E:E),0)</f>
        <v>0</v>
      </c>
      <c r="N583" s="131"/>
      <c r="O583" s="139">
        <f>IF(F583="I",SUMIF('EERR 032020'!G:G,Clasificaciones!C583,'EERR 032020'!D:D),0)</f>
        <v>0</v>
      </c>
      <c r="P583" s="131"/>
      <c r="Q583" s="371">
        <f>IF(F583="I",SUMIF('EERR 032020'!G:G,Clasificaciones!C583,'EERR 032020'!E:E),0)</f>
        <v>0</v>
      </c>
    </row>
    <row r="584" spans="1:17" s="132" customFormat="1" ht="12" customHeight="1">
      <c r="A584" s="128" t="s">
        <v>191</v>
      </c>
      <c r="B584" s="128" t="s">
        <v>117</v>
      </c>
      <c r="C584" s="129">
        <v>403010130</v>
      </c>
      <c r="D584" s="342" t="s">
        <v>1301</v>
      </c>
      <c r="E584" s="130" t="s">
        <v>231</v>
      </c>
      <c r="F584" s="130" t="s">
        <v>349</v>
      </c>
      <c r="G584" s="139">
        <f>IF(F584="I",IFERROR(VLOOKUP(C584,'BG 032021'!A:C,3,FALSE),0),0)</f>
        <v>0</v>
      </c>
      <c r="H584" s="131"/>
      <c r="I584" s="371">
        <f>IF(F584="I",IFERROR(VLOOKUP(C584,'BG 032021'!A:D,4,FALSE),0),0)</f>
        <v>0</v>
      </c>
      <c r="J584" s="131"/>
      <c r="K584" s="139">
        <f>IF(F584="I",SUMIF('BG 2020'!B:B,Clasificaciones!C584,'BG 2020'!D:D),0)</f>
        <v>0</v>
      </c>
      <c r="L584" s="131"/>
      <c r="M584" s="371">
        <f>IF(F584="I",SUMIF('BG 2020'!B:B,Clasificaciones!C584,'BG 2020'!E:E),0)</f>
        <v>0</v>
      </c>
      <c r="N584" s="131"/>
      <c r="O584" s="139">
        <f>IF(F584="I",SUMIF('EERR 032020'!G:G,Clasificaciones!C584,'EERR 032020'!D:D),0)</f>
        <v>0</v>
      </c>
      <c r="P584" s="131"/>
      <c r="Q584" s="371">
        <f>IF(F584="I",SUMIF('EERR 032020'!G:G,Clasificaciones!C584,'EERR 032020'!E:E),0)</f>
        <v>0</v>
      </c>
    </row>
    <row r="585" spans="1:17" s="132" customFormat="1" ht="12" customHeight="1">
      <c r="A585" s="128" t="s">
        <v>191</v>
      </c>
      <c r="B585" s="128"/>
      <c r="C585" s="129">
        <v>4030102</v>
      </c>
      <c r="D585" s="342" t="s">
        <v>997</v>
      </c>
      <c r="E585" s="130" t="s">
        <v>6</v>
      </c>
      <c r="F585" s="130" t="s">
        <v>348</v>
      </c>
      <c r="G585" s="139">
        <f>IF(F585="I",IFERROR(VLOOKUP(C585,'BG 032021'!A:C,3,FALSE),0),0)</f>
        <v>0</v>
      </c>
      <c r="H585" s="131"/>
      <c r="I585" s="371">
        <f>IF(F585="I",IFERROR(VLOOKUP(C585,'BG 032021'!A:D,4,FALSE),0),0)</f>
        <v>0</v>
      </c>
      <c r="J585" s="131"/>
      <c r="K585" s="139">
        <f>IF(F585="I",SUMIF('BG 2020'!B:B,Clasificaciones!C585,'BG 2020'!D:D),0)</f>
        <v>0</v>
      </c>
      <c r="L585" s="131"/>
      <c r="M585" s="371">
        <f>IF(F585="I",SUMIF('BG 2020'!B:B,Clasificaciones!C585,'BG 2020'!E:E),0)</f>
        <v>0</v>
      </c>
      <c r="N585" s="131"/>
      <c r="O585" s="139">
        <f>IF(F585="I",SUMIF('EERR 032020'!G:G,Clasificaciones!C585,'EERR 032020'!D:D),0)</f>
        <v>0</v>
      </c>
      <c r="P585" s="131"/>
      <c r="Q585" s="371">
        <f>IF(F585="I",SUMIF('EERR 032020'!G:G,Clasificaciones!C585,'EERR 032020'!E:E),0)</f>
        <v>0</v>
      </c>
    </row>
    <row r="586" spans="1:17" s="132" customFormat="1" ht="12" customHeight="1">
      <c r="A586" s="128" t="s">
        <v>191</v>
      </c>
      <c r="B586" s="128" t="s">
        <v>117</v>
      </c>
      <c r="C586" s="129">
        <v>403010201</v>
      </c>
      <c r="D586" s="342" t="s">
        <v>997</v>
      </c>
      <c r="E586" s="130" t="s">
        <v>6</v>
      </c>
      <c r="F586" s="130" t="s">
        <v>349</v>
      </c>
      <c r="G586" s="139">
        <f>IF(F586="I",IFERROR(VLOOKUP(C586,'BG 032021'!A:C,3,FALSE),0),0)</f>
        <v>195616</v>
      </c>
      <c r="H586" s="131"/>
      <c r="I586" s="371">
        <f>IF(F586="I",IFERROR(VLOOKUP(C586,'BG 032021'!A:D,4,FALSE),0),0)</f>
        <v>28.23</v>
      </c>
      <c r="J586" s="131"/>
      <c r="K586" s="139">
        <f>IF(F586="I",SUMIF('BG 2020'!B:B,Clasificaciones!C586,'BG 2020'!D:D),0)</f>
        <v>0</v>
      </c>
      <c r="L586" s="131"/>
      <c r="M586" s="371">
        <f>IF(F586="I",SUMIF('BG 2020'!B:B,Clasificaciones!C586,'BG 2020'!E:E),0)</f>
        <v>0</v>
      </c>
      <c r="N586" s="131"/>
      <c r="O586" s="139">
        <f>IF(F586="I",SUMIF('EERR 032020'!G:G,Clasificaciones!C586,'EERR 032020'!D:D),0)</f>
        <v>0</v>
      </c>
      <c r="P586" s="131"/>
      <c r="Q586" s="371">
        <f>IF(F586="I",SUMIF('EERR 032020'!G:G,Clasificaciones!C586,'EERR 032020'!E:E),0)</f>
        <v>0</v>
      </c>
    </row>
    <row r="587" spans="1:17" s="132" customFormat="1" ht="12" customHeight="1">
      <c r="A587" s="128" t="s">
        <v>191</v>
      </c>
      <c r="B587" s="128" t="s">
        <v>117</v>
      </c>
      <c r="C587" s="129">
        <v>403010202</v>
      </c>
      <c r="D587" s="342" t="s">
        <v>997</v>
      </c>
      <c r="E587" s="130" t="s">
        <v>231</v>
      </c>
      <c r="F587" s="130" t="s">
        <v>349</v>
      </c>
      <c r="G587" s="139">
        <f>IF(F587="I",IFERROR(VLOOKUP(C587,'BG 032021'!A:C,3,FALSE),0),0)</f>
        <v>0</v>
      </c>
      <c r="H587" s="131"/>
      <c r="I587" s="371">
        <f>IF(F587="I",IFERROR(VLOOKUP(C587,'BG 032021'!A:D,4,FALSE),0),0)</f>
        <v>0</v>
      </c>
      <c r="J587" s="131"/>
      <c r="K587" s="139">
        <f>IF(F587="I",SUMIF('BG 2020'!B:B,Clasificaciones!C587,'BG 2020'!D:D),0)</f>
        <v>0</v>
      </c>
      <c r="L587" s="131"/>
      <c r="M587" s="371">
        <f>IF(F587="I",SUMIF('BG 2020'!B:B,Clasificaciones!C587,'BG 2020'!E:E),0)</f>
        <v>0</v>
      </c>
      <c r="N587" s="131"/>
      <c r="O587" s="139">
        <f>IF(F587="I",SUMIF('EERR 032020'!G:G,Clasificaciones!C587,'EERR 032020'!D:D),0)</f>
        <v>0</v>
      </c>
      <c r="P587" s="131"/>
      <c r="Q587" s="371">
        <f>IF(F587="I",SUMIF('EERR 032020'!G:G,Clasificaciones!C587,'EERR 032020'!E:E),0)</f>
        <v>0</v>
      </c>
    </row>
    <row r="588" spans="1:17" s="132" customFormat="1" ht="12" customHeight="1">
      <c r="A588" s="128" t="s">
        <v>191</v>
      </c>
      <c r="B588" s="128"/>
      <c r="C588" s="129">
        <v>40302</v>
      </c>
      <c r="D588" s="342" t="s">
        <v>998</v>
      </c>
      <c r="E588" s="130" t="s">
        <v>6</v>
      </c>
      <c r="F588" s="130" t="s">
        <v>348</v>
      </c>
      <c r="G588" s="139">
        <f>IF(F588="I",IFERROR(VLOOKUP(C588,'BG 032021'!A:C,3,FALSE),0),0)</f>
        <v>0</v>
      </c>
      <c r="H588" s="131"/>
      <c r="I588" s="371">
        <f>IF(F588="I",IFERROR(VLOOKUP(C588,'BG 032021'!A:D,4,FALSE),0),0)</f>
        <v>0</v>
      </c>
      <c r="J588" s="131"/>
      <c r="K588" s="139">
        <f>IF(F588="I",SUMIF('BG 2020'!B:B,Clasificaciones!C588,'BG 2020'!D:D),0)</f>
        <v>0</v>
      </c>
      <c r="L588" s="131"/>
      <c r="M588" s="371">
        <f>IF(F588="I",SUMIF('BG 2020'!B:B,Clasificaciones!C588,'BG 2020'!E:E),0)</f>
        <v>0</v>
      </c>
      <c r="N588" s="131"/>
      <c r="O588" s="139">
        <f>IF(F588="I",SUMIF('EERR 032020'!G:G,Clasificaciones!C588,'EERR 032020'!D:D),0)</f>
        <v>0</v>
      </c>
      <c r="P588" s="131"/>
      <c r="Q588" s="371">
        <f>IF(F588="I",SUMIF('EERR 032020'!G:G,Clasificaciones!C588,'EERR 032020'!E:E),0)</f>
        <v>0</v>
      </c>
    </row>
    <row r="589" spans="1:17" s="132" customFormat="1" ht="12" customHeight="1">
      <c r="A589" s="128" t="s">
        <v>191</v>
      </c>
      <c r="B589" s="128"/>
      <c r="C589" s="129">
        <v>4030201</v>
      </c>
      <c r="D589" s="342" t="s">
        <v>999</v>
      </c>
      <c r="E589" s="130" t="s">
        <v>6</v>
      </c>
      <c r="F589" s="130" t="s">
        <v>348</v>
      </c>
      <c r="G589" s="139">
        <f>IF(F589="I",IFERROR(VLOOKUP(C589,'BG 032021'!A:C,3,FALSE),0),0)</f>
        <v>0</v>
      </c>
      <c r="H589" s="131"/>
      <c r="I589" s="371">
        <f>IF(F589="I",IFERROR(VLOOKUP(C589,'BG 032021'!A:D,4,FALSE),0),0)</f>
        <v>0</v>
      </c>
      <c r="J589" s="131"/>
      <c r="K589" s="139">
        <f>IF(F589="I",SUMIF('BG 2020'!B:B,Clasificaciones!C589,'BG 2020'!D:D),0)</f>
        <v>0</v>
      </c>
      <c r="L589" s="131"/>
      <c r="M589" s="371">
        <f>IF(F589="I",SUMIF('BG 2020'!B:B,Clasificaciones!C589,'BG 2020'!E:E),0)</f>
        <v>0</v>
      </c>
      <c r="N589" s="131"/>
      <c r="O589" s="139">
        <f>IF(F589="I",SUMIF('EERR 032020'!G:G,Clasificaciones!C589,'EERR 032020'!D:D),0)</f>
        <v>0</v>
      </c>
      <c r="P589" s="131"/>
      <c r="Q589" s="371">
        <f>IF(F589="I",SUMIF('EERR 032020'!G:G,Clasificaciones!C589,'EERR 032020'!E:E),0)</f>
        <v>0</v>
      </c>
    </row>
    <row r="590" spans="1:17" s="132" customFormat="1" ht="12" customHeight="1">
      <c r="A590" s="128" t="s">
        <v>191</v>
      </c>
      <c r="B590" s="128" t="s">
        <v>35</v>
      </c>
      <c r="C590" s="129">
        <v>403020101</v>
      </c>
      <c r="D590" s="342" t="s">
        <v>985</v>
      </c>
      <c r="E590" s="130" t="s">
        <v>6</v>
      </c>
      <c r="F590" s="130" t="s">
        <v>349</v>
      </c>
      <c r="G590" s="139">
        <f>IF(F590="I",IFERROR(VLOOKUP(C590,'BG 032021'!A:C,3,FALSE),0),0)</f>
        <v>16712569</v>
      </c>
      <c r="H590" s="131"/>
      <c r="I590" s="371">
        <f>IF(F590="I",IFERROR(VLOOKUP(C590,'BG 032021'!A:D,4,FALSE),0),0)</f>
        <v>2404.11</v>
      </c>
      <c r="J590" s="131"/>
      <c r="K590" s="139">
        <f>IF(F590="I",SUMIF('BG 2020'!B:B,Clasificaciones!C590,'BG 2020'!D:D),0)</f>
        <v>0</v>
      </c>
      <c r="L590" s="131"/>
      <c r="M590" s="371">
        <f>IF(F590="I",SUMIF('BG 2020'!B:B,Clasificaciones!C590,'BG 2020'!E:E),0)</f>
        <v>0</v>
      </c>
      <c r="N590" s="131"/>
      <c r="O590" s="139">
        <f>IF(F590="I",SUMIF('EERR 032020'!G:G,Clasificaciones!C590,'EERR 032020'!D:D),0)</f>
        <v>0</v>
      </c>
      <c r="P590" s="131"/>
      <c r="Q590" s="371">
        <f>IF(F590="I",SUMIF('EERR 032020'!G:G,Clasificaciones!C590,'EERR 032020'!E:E),0)</f>
        <v>0</v>
      </c>
    </row>
    <row r="591" spans="1:17" s="132" customFormat="1" ht="12" customHeight="1">
      <c r="A591" s="128" t="s">
        <v>191</v>
      </c>
      <c r="B591" s="128" t="s">
        <v>35</v>
      </c>
      <c r="C591" s="129">
        <v>403020102</v>
      </c>
      <c r="D591" s="342" t="s">
        <v>1000</v>
      </c>
      <c r="E591" s="130" t="s">
        <v>231</v>
      </c>
      <c r="F591" s="130" t="s">
        <v>349</v>
      </c>
      <c r="G591" s="139">
        <f>IF(F591="I",IFERROR(VLOOKUP(C591,'BG 032021'!A:C,3,FALSE),0),0)</f>
        <v>19144273</v>
      </c>
      <c r="H591" s="131"/>
      <c r="I591" s="371">
        <f>IF(F591="I",IFERROR(VLOOKUP(C591,'BG 032021'!A:D,4,FALSE),0),0)</f>
        <v>2904.11</v>
      </c>
      <c r="J591" s="131"/>
      <c r="K591" s="139">
        <f>IF(F591="I",SUMIF('BG 2020'!B:B,Clasificaciones!C591,'BG 2020'!D:D),0)</f>
        <v>0</v>
      </c>
      <c r="L591" s="131"/>
      <c r="M591" s="371">
        <f>IF(F591="I",SUMIF('BG 2020'!B:B,Clasificaciones!C591,'BG 2020'!E:E),0)</f>
        <v>0</v>
      </c>
      <c r="N591" s="131"/>
      <c r="O591" s="139">
        <f>IF(F591="I",SUMIF('EERR 032020'!G:G,Clasificaciones!C591,'EERR 032020'!D:D),0)</f>
        <v>0</v>
      </c>
      <c r="P591" s="131"/>
      <c r="Q591" s="371">
        <f>IF(F591="I",SUMIF('EERR 032020'!G:G,Clasificaciones!C591,'EERR 032020'!E:E),0)</f>
        <v>0</v>
      </c>
    </row>
    <row r="592" spans="1:17" s="132" customFormat="1" ht="12" customHeight="1">
      <c r="A592" s="128" t="s">
        <v>191</v>
      </c>
      <c r="B592" s="128" t="s">
        <v>35</v>
      </c>
      <c r="C592" s="129">
        <v>403020103</v>
      </c>
      <c r="D592" s="342" t="s">
        <v>986</v>
      </c>
      <c r="E592" s="130" t="s">
        <v>6</v>
      </c>
      <c r="F592" s="130" t="s">
        <v>349</v>
      </c>
      <c r="G592" s="139">
        <f>IF(F592="I",IFERROR(VLOOKUP(C592,'BG 032021'!A:C,3,FALSE),0),0)</f>
        <v>14794</v>
      </c>
      <c r="H592" s="131"/>
      <c r="I592" s="371">
        <f>IF(F592="I",IFERROR(VLOOKUP(C592,'BG 032021'!A:D,4,FALSE),0),0)</f>
        <v>2.14</v>
      </c>
      <c r="J592" s="131"/>
      <c r="K592" s="139">
        <f>IF(F592="I",SUMIF('BG 2020'!B:B,Clasificaciones!C592,'BG 2020'!D:D),0)</f>
        <v>0</v>
      </c>
      <c r="L592" s="131"/>
      <c r="M592" s="371">
        <f>IF(F592="I",SUMIF('BG 2020'!B:B,Clasificaciones!C592,'BG 2020'!E:E),0)</f>
        <v>0</v>
      </c>
      <c r="N592" s="131"/>
      <c r="O592" s="139">
        <f>IF(F592="I",SUMIF('EERR 032020'!G:G,Clasificaciones!C592,'EERR 032020'!D:D),0)</f>
        <v>0</v>
      </c>
      <c r="P592" s="131"/>
      <c r="Q592" s="371">
        <f>IF(F592="I",SUMIF('EERR 032020'!G:G,Clasificaciones!C592,'EERR 032020'!E:E),0)</f>
        <v>0</v>
      </c>
    </row>
    <row r="593" spans="1:17" s="132" customFormat="1" ht="12" customHeight="1">
      <c r="A593" s="128" t="s">
        <v>191</v>
      </c>
      <c r="B593" s="128" t="s">
        <v>35</v>
      </c>
      <c r="C593" s="129">
        <v>403020104</v>
      </c>
      <c r="D593" s="342" t="s">
        <v>1001</v>
      </c>
      <c r="E593" s="130" t="s">
        <v>231</v>
      </c>
      <c r="F593" s="130" t="s">
        <v>349</v>
      </c>
      <c r="G593" s="139">
        <f>IF(F593="I",IFERROR(VLOOKUP(C593,'BG 032021'!A:C,3,FALSE),0),0)</f>
        <v>243504706</v>
      </c>
      <c r="H593" s="131"/>
      <c r="I593" s="371">
        <f>IF(F593="I",IFERROR(VLOOKUP(C593,'BG 032021'!A:D,4,FALSE),0),0)</f>
        <v>36118.699999999997</v>
      </c>
      <c r="J593" s="131"/>
      <c r="K593" s="139">
        <f>IF(F593="I",SUMIF('BG 2020'!B:B,Clasificaciones!C593,'BG 2020'!D:D),0)</f>
        <v>0</v>
      </c>
      <c r="L593" s="131"/>
      <c r="M593" s="371">
        <f>IF(F593="I",SUMIF('BG 2020'!B:B,Clasificaciones!C593,'BG 2020'!E:E),0)</f>
        <v>0</v>
      </c>
      <c r="N593" s="131"/>
      <c r="O593" s="139">
        <f>IF(F593="I",SUMIF('EERR 032020'!G:G,Clasificaciones!C593,'EERR 032020'!D:D),0)</f>
        <v>0</v>
      </c>
      <c r="P593" s="131"/>
      <c r="Q593" s="371">
        <f>IF(F593="I",SUMIF('EERR 032020'!G:G,Clasificaciones!C593,'EERR 032020'!E:E),0)</f>
        <v>0</v>
      </c>
    </row>
    <row r="594" spans="1:17" s="132" customFormat="1" ht="12" customHeight="1">
      <c r="A594" s="128" t="s">
        <v>191</v>
      </c>
      <c r="B594" s="128" t="s">
        <v>821</v>
      </c>
      <c r="C594" s="129">
        <v>403020105</v>
      </c>
      <c r="D594" s="342" t="s">
        <v>988</v>
      </c>
      <c r="E594" s="130" t="s">
        <v>6</v>
      </c>
      <c r="F594" s="130" t="s">
        <v>349</v>
      </c>
      <c r="G594" s="139">
        <f>IF(F594="I",IFERROR(VLOOKUP(C594,'BG 032021'!A:C,3,FALSE),0),0)</f>
        <v>290862685</v>
      </c>
      <c r="H594" s="131"/>
      <c r="I594" s="371">
        <f>IF(F594="I",IFERROR(VLOOKUP(C594,'BG 032021'!A:D,4,FALSE),0),0)</f>
        <v>42611.76</v>
      </c>
      <c r="J594" s="131"/>
      <c r="K594" s="139">
        <f>IF(F594="I",SUMIF('BG 2020'!B:B,Clasificaciones!C594,'BG 2020'!D:D),0)</f>
        <v>0</v>
      </c>
      <c r="L594" s="131"/>
      <c r="M594" s="371">
        <f>IF(F594="I",SUMIF('BG 2020'!B:B,Clasificaciones!C594,'BG 2020'!E:E),0)</f>
        <v>0</v>
      </c>
      <c r="N594" s="131"/>
      <c r="O594" s="139">
        <f>IF(F594="I",SUMIF('EERR 032020'!G:G,Clasificaciones!C594,'EERR 032020'!D:D),0)</f>
        <v>427741326</v>
      </c>
      <c r="P594" s="131"/>
      <c r="Q594" s="371">
        <f>IF(F594="I",SUMIF('EERR 032020'!G:G,Clasificaciones!C594,'EERR 032020'!E:E),0)</f>
        <v>65500.33</v>
      </c>
    </row>
    <row r="595" spans="1:17" s="132" customFormat="1" ht="12" customHeight="1">
      <c r="A595" s="128" t="s">
        <v>191</v>
      </c>
      <c r="B595" s="128" t="s">
        <v>821</v>
      </c>
      <c r="C595" s="129">
        <v>403020106</v>
      </c>
      <c r="D595" s="342" t="s">
        <v>872</v>
      </c>
      <c r="E595" s="130" t="s">
        <v>231</v>
      </c>
      <c r="F595" s="130" t="s">
        <v>349</v>
      </c>
      <c r="G595" s="139">
        <f>IF(F595="I",IFERROR(VLOOKUP(C595,'BG 032021'!A:C,3,FALSE),0),0)</f>
        <v>1185947989</v>
      </c>
      <c r="H595" s="131"/>
      <c r="I595" s="371">
        <f>IF(F595="I",IFERROR(VLOOKUP(C595,'BG 032021'!A:D,4,FALSE),0),0)</f>
        <v>176444.93</v>
      </c>
      <c r="J595" s="131"/>
      <c r="K595" s="139">
        <f>IF(F595="I",SUMIF('BG 2020'!B:B,Clasificaciones!C595,'BG 2020'!D:D),0)</f>
        <v>0</v>
      </c>
      <c r="L595" s="131"/>
      <c r="M595" s="371">
        <f>IF(F595="I",SUMIF('BG 2020'!B:B,Clasificaciones!C595,'BG 2020'!E:E),0)</f>
        <v>0</v>
      </c>
      <c r="N595" s="131"/>
      <c r="O595" s="139">
        <f>IF(F595="I",SUMIF('EERR 032020'!G:G,Clasificaciones!C595,'EERR 032020'!D:D),0)</f>
        <v>0</v>
      </c>
      <c r="P595" s="131"/>
      <c r="Q595" s="371">
        <f>IF(F595="I",SUMIF('EERR 032020'!G:G,Clasificaciones!C595,'EERR 032020'!E:E),0)</f>
        <v>0</v>
      </c>
    </row>
    <row r="596" spans="1:17" s="132" customFormat="1" ht="12" customHeight="1">
      <c r="A596" s="128" t="s">
        <v>191</v>
      </c>
      <c r="B596" s="128" t="s">
        <v>35</v>
      </c>
      <c r="C596" s="129">
        <v>403020107</v>
      </c>
      <c r="D596" s="342" t="s">
        <v>989</v>
      </c>
      <c r="E596" s="130" t="s">
        <v>6</v>
      </c>
      <c r="F596" s="130" t="s">
        <v>349</v>
      </c>
      <c r="G596" s="139">
        <f>IF(F596="I",IFERROR(VLOOKUP(C596,'BG 032021'!A:C,3,FALSE),0),0)</f>
        <v>377108895</v>
      </c>
      <c r="H596" s="131"/>
      <c r="I596" s="371">
        <f>IF(F596="I",IFERROR(VLOOKUP(C596,'BG 032021'!A:D,4,FALSE),0),0)</f>
        <v>59329.29</v>
      </c>
      <c r="J596" s="131"/>
      <c r="K596" s="139">
        <f>IF(F596="I",SUMIF('BG 2020'!B:B,Clasificaciones!C596,'BG 2020'!D:D),0)</f>
        <v>0</v>
      </c>
      <c r="L596" s="131"/>
      <c r="M596" s="371">
        <f>IF(F596="I",SUMIF('BG 2020'!B:B,Clasificaciones!C596,'BG 2020'!E:E),0)</f>
        <v>0</v>
      </c>
      <c r="N596" s="131"/>
      <c r="O596" s="139">
        <f>IF(F596="I",SUMIF('EERR 032020'!G:G,Clasificaciones!C596,'EERR 032020'!D:D),0)</f>
        <v>0</v>
      </c>
      <c r="P596" s="131"/>
      <c r="Q596" s="371">
        <f>IF(F596="I",SUMIF('EERR 032020'!G:G,Clasificaciones!C596,'EERR 032020'!E:E),0)</f>
        <v>0</v>
      </c>
    </row>
    <row r="597" spans="1:17" s="132" customFormat="1" ht="12" customHeight="1">
      <c r="A597" s="128" t="s">
        <v>191</v>
      </c>
      <c r="B597" s="128" t="s">
        <v>35</v>
      </c>
      <c r="C597" s="129">
        <v>403020108</v>
      </c>
      <c r="D597" s="342" t="s">
        <v>990</v>
      </c>
      <c r="E597" s="130" t="s">
        <v>231</v>
      </c>
      <c r="F597" s="130" t="s">
        <v>349</v>
      </c>
      <c r="G597" s="139">
        <f>IF(F597="I",IFERROR(VLOOKUP(C597,'BG 032021'!A:C,3,FALSE),0),0)</f>
        <v>629923</v>
      </c>
      <c r="H597" s="131"/>
      <c r="I597" s="371">
        <f>IF(F597="I",IFERROR(VLOOKUP(C597,'BG 032021'!A:D,4,FALSE),0),0)</f>
        <v>91.36</v>
      </c>
      <c r="J597" s="131"/>
      <c r="K597" s="139">
        <f>IF(F597="I",SUMIF('BG 2020'!B:B,Clasificaciones!C597,'BG 2020'!D:D),0)</f>
        <v>0</v>
      </c>
      <c r="L597" s="131"/>
      <c r="M597" s="371">
        <f>IF(F597="I",SUMIF('BG 2020'!B:B,Clasificaciones!C597,'BG 2020'!E:E),0)</f>
        <v>0</v>
      </c>
      <c r="N597" s="131"/>
      <c r="O597" s="139">
        <f>IF(F597="I",SUMIF('EERR 032020'!G:G,Clasificaciones!C597,'EERR 032020'!D:D),0)</f>
        <v>408758968</v>
      </c>
      <c r="P597" s="131"/>
      <c r="Q597" s="371">
        <f>IF(F597="I",SUMIF('EERR 032020'!G:G,Clasificaciones!C597,'EERR 032020'!E:E),0)</f>
        <v>62723.09</v>
      </c>
    </row>
    <row r="598" spans="1:17" s="132" customFormat="1" ht="12" customHeight="1">
      <c r="A598" s="128" t="s">
        <v>191</v>
      </c>
      <c r="B598" s="128" t="s">
        <v>35</v>
      </c>
      <c r="C598" s="129">
        <v>403020109</v>
      </c>
      <c r="D598" s="342" t="s">
        <v>991</v>
      </c>
      <c r="E598" s="130" t="s">
        <v>6</v>
      </c>
      <c r="F598" s="130" t="s">
        <v>349</v>
      </c>
      <c r="G598" s="139">
        <f>IF(F598="I",IFERROR(VLOOKUP(C598,'BG 032021'!A:C,3,FALSE),0),0)</f>
        <v>4845379</v>
      </c>
      <c r="H598" s="131"/>
      <c r="I598" s="371">
        <f>IF(F598="I",IFERROR(VLOOKUP(C598,'BG 032021'!A:D,4,FALSE),0),0)</f>
        <v>743.64</v>
      </c>
      <c r="J598" s="131"/>
      <c r="K598" s="139">
        <f>IF(F598="I",SUMIF('BG 2020'!B:B,Clasificaciones!C598,'BG 2020'!D:D),0)</f>
        <v>0</v>
      </c>
      <c r="L598" s="131"/>
      <c r="M598" s="371">
        <f>IF(F598="I",SUMIF('BG 2020'!B:B,Clasificaciones!C598,'BG 2020'!E:E),0)</f>
        <v>0</v>
      </c>
      <c r="N598" s="131"/>
      <c r="O598" s="139">
        <f>IF(F598="I",SUMIF('EERR 032020'!G:G,Clasificaciones!C598,'EERR 032020'!D:D),0)</f>
        <v>0</v>
      </c>
      <c r="P598" s="131"/>
      <c r="Q598" s="371">
        <f>IF(F598="I",SUMIF('EERR 032020'!G:G,Clasificaciones!C598,'EERR 032020'!E:E),0)</f>
        <v>0</v>
      </c>
    </row>
    <row r="599" spans="1:17" s="132" customFormat="1" ht="12" customHeight="1">
      <c r="A599" s="128" t="s">
        <v>191</v>
      </c>
      <c r="B599" s="128" t="s">
        <v>35</v>
      </c>
      <c r="C599" s="129">
        <v>403020110</v>
      </c>
      <c r="D599" s="342" t="s">
        <v>1121</v>
      </c>
      <c r="E599" s="130" t="s">
        <v>231</v>
      </c>
      <c r="F599" s="130" t="s">
        <v>349</v>
      </c>
      <c r="G599" s="139">
        <f>IF(F599="I",IFERROR(VLOOKUP(C599,'BG 032021'!A:C,3,FALSE),0),0)</f>
        <v>0</v>
      </c>
      <c r="H599" s="131"/>
      <c r="I599" s="371">
        <f>IF(F599="I",IFERROR(VLOOKUP(C599,'BG 032021'!A:D,4,FALSE),0),0)</f>
        <v>0</v>
      </c>
      <c r="J599" s="131"/>
      <c r="K599" s="139">
        <f>IF(F599="I",SUMIF('BG 2020'!B:B,Clasificaciones!C599,'BG 2020'!D:D),0)</f>
        <v>0</v>
      </c>
      <c r="L599" s="131"/>
      <c r="M599" s="371">
        <f>IF(F599="I",SUMIF('BG 2020'!B:B,Clasificaciones!C599,'BG 2020'!E:E),0)</f>
        <v>0</v>
      </c>
      <c r="N599" s="131"/>
      <c r="O599" s="139">
        <f>IF(F599="I",SUMIF('EERR 032020'!G:G,Clasificaciones!C599,'EERR 032020'!D:D),0)</f>
        <v>0</v>
      </c>
      <c r="P599" s="131"/>
      <c r="Q599" s="371">
        <f>IF(F599="I",SUMIF('EERR 032020'!G:G,Clasificaciones!C599,'EERR 032020'!E:E),0)</f>
        <v>0</v>
      </c>
    </row>
    <row r="600" spans="1:17" s="132" customFormat="1" ht="12" customHeight="1">
      <c r="A600" s="128" t="s">
        <v>191</v>
      </c>
      <c r="B600" s="128" t="s">
        <v>35</v>
      </c>
      <c r="C600" s="129">
        <v>403020111</v>
      </c>
      <c r="D600" s="342" t="s">
        <v>1183</v>
      </c>
      <c r="E600" s="130" t="s">
        <v>6</v>
      </c>
      <c r="F600" s="130" t="s">
        <v>349</v>
      </c>
      <c r="G600" s="139">
        <f>IF(F600="I",IFERROR(VLOOKUP(C600,'BG 032021'!A:C,3,FALSE),0),0)</f>
        <v>0</v>
      </c>
      <c r="H600" s="131"/>
      <c r="I600" s="371">
        <f>IF(F600="I",IFERROR(VLOOKUP(C600,'BG 032021'!A:D,4,FALSE),0),0)</f>
        <v>0</v>
      </c>
      <c r="J600" s="131"/>
      <c r="K600" s="139">
        <f>IF(F600="I",SUMIF('BG 2020'!B:B,Clasificaciones!C600,'BG 2020'!D:D),0)</f>
        <v>0</v>
      </c>
      <c r="L600" s="131"/>
      <c r="M600" s="371">
        <f>IF(F600="I",SUMIF('BG 2020'!B:B,Clasificaciones!C600,'BG 2020'!E:E),0)</f>
        <v>0</v>
      </c>
      <c r="N600" s="131"/>
      <c r="O600" s="139">
        <f>IF(F600="I",SUMIF('EERR 032020'!G:G,Clasificaciones!C600,'EERR 032020'!D:D),0)</f>
        <v>0</v>
      </c>
      <c r="P600" s="131"/>
      <c r="Q600" s="371">
        <f>IF(F600="I",SUMIF('EERR 032020'!G:G,Clasificaciones!C600,'EERR 032020'!E:E),0)</f>
        <v>0</v>
      </c>
    </row>
    <row r="601" spans="1:17" s="132" customFormat="1" ht="12" customHeight="1">
      <c r="A601" s="128" t="s">
        <v>191</v>
      </c>
      <c r="B601" s="128" t="s">
        <v>35</v>
      </c>
      <c r="C601" s="129">
        <v>403020112</v>
      </c>
      <c r="D601" s="342" t="s">
        <v>1124</v>
      </c>
      <c r="E601" s="130" t="s">
        <v>231</v>
      </c>
      <c r="F601" s="130" t="s">
        <v>349</v>
      </c>
      <c r="G601" s="139">
        <f>IF(F601="I",IFERROR(VLOOKUP(C601,'BG 032021'!A:C,3,FALSE),0),0)</f>
        <v>0</v>
      </c>
      <c r="H601" s="131"/>
      <c r="I601" s="371">
        <f>IF(F601="I",IFERROR(VLOOKUP(C601,'BG 032021'!A:D,4,FALSE),0),0)</f>
        <v>0</v>
      </c>
      <c r="J601" s="131"/>
      <c r="K601" s="139">
        <f>IF(F601="I",SUMIF('BG 2020'!B:B,Clasificaciones!C601,'BG 2020'!D:D),0)</f>
        <v>0</v>
      </c>
      <c r="L601" s="131"/>
      <c r="M601" s="371">
        <f>IF(F601="I",SUMIF('BG 2020'!B:B,Clasificaciones!C601,'BG 2020'!E:E),0)</f>
        <v>0</v>
      </c>
      <c r="N601" s="131"/>
      <c r="O601" s="139">
        <f>IF(F601="I",SUMIF('EERR 032020'!G:G,Clasificaciones!C601,'EERR 032020'!D:D),0)</f>
        <v>0</v>
      </c>
      <c r="P601" s="131"/>
      <c r="Q601" s="371">
        <f>IF(F601="I",SUMIF('EERR 032020'!G:G,Clasificaciones!C601,'EERR 032020'!E:E),0)</f>
        <v>0</v>
      </c>
    </row>
    <row r="602" spans="1:17" s="132" customFormat="1" ht="12" customHeight="1">
      <c r="A602" s="128" t="s">
        <v>191</v>
      </c>
      <c r="B602" s="128" t="s">
        <v>273</v>
      </c>
      <c r="C602" s="129">
        <v>403020113</v>
      </c>
      <c r="D602" s="342" t="s">
        <v>1002</v>
      </c>
      <c r="E602" s="130" t="s">
        <v>6</v>
      </c>
      <c r="F602" s="130" t="s">
        <v>349</v>
      </c>
      <c r="G602" s="139">
        <f>IF(F602="I",IFERROR(VLOOKUP(C602,'BG 032021'!A:C,3,FALSE),0),0)</f>
        <v>1138</v>
      </c>
      <c r="H602" s="131"/>
      <c r="I602" s="371">
        <f>IF(F602="I",IFERROR(VLOOKUP(C602,'BG 032021'!A:D,4,FALSE),0),0)</f>
        <v>0.16</v>
      </c>
      <c r="J602" s="131"/>
      <c r="K602" s="139">
        <f>IF(F602="I",SUMIF('BG 2020'!B:B,Clasificaciones!C602,'BG 2020'!D:D),0)</f>
        <v>0</v>
      </c>
      <c r="L602" s="131"/>
      <c r="M602" s="371">
        <f>IF(F602="I",SUMIF('BG 2020'!B:B,Clasificaciones!C602,'BG 2020'!E:E),0)</f>
        <v>0</v>
      </c>
      <c r="N602" s="131"/>
      <c r="O602" s="139">
        <f>IF(F602="I",SUMIF('EERR 032020'!G:G,Clasificaciones!C602,'EERR 032020'!D:D),0)</f>
        <v>0</v>
      </c>
      <c r="P602" s="131"/>
      <c r="Q602" s="371">
        <f>IF(F602="I",SUMIF('EERR 032020'!G:G,Clasificaciones!C602,'EERR 032020'!E:E),0)</f>
        <v>0</v>
      </c>
    </row>
    <row r="603" spans="1:17" s="132" customFormat="1" ht="12" customHeight="1">
      <c r="A603" s="128" t="s">
        <v>191</v>
      </c>
      <c r="B603" s="128" t="s">
        <v>273</v>
      </c>
      <c r="C603" s="129">
        <v>403020114</v>
      </c>
      <c r="D603" s="342" t="s">
        <v>992</v>
      </c>
      <c r="E603" s="130" t="s">
        <v>231</v>
      </c>
      <c r="F603" s="130" t="s">
        <v>349</v>
      </c>
      <c r="G603" s="139">
        <f>IF(F603="I",IFERROR(VLOOKUP(C603,'BG 032021'!A:C,3,FALSE),0),0)</f>
        <v>0</v>
      </c>
      <c r="H603" s="131"/>
      <c r="I603" s="371">
        <f>IF(F603="I",IFERROR(VLOOKUP(C603,'BG 032021'!A:D,4,FALSE),0),0)</f>
        <v>0</v>
      </c>
      <c r="J603" s="131"/>
      <c r="K603" s="139">
        <f>IF(F603="I",SUMIF('BG 2020'!B:B,Clasificaciones!C603,'BG 2020'!D:D),0)</f>
        <v>0</v>
      </c>
      <c r="L603" s="131"/>
      <c r="M603" s="371">
        <f>IF(F603="I",SUMIF('BG 2020'!B:B,Clasificaciones!C603,'BG 2020'!E:E),0)</f>
        <v>0</v>
      </c>
      <c r="N603" s="131"/>
      <c r="O603" s="139">
        <f>IF(F603="I",SUMIF('EERR 032020'!G:G,Clasificaciones!C603,'EERR 032020'!D:D),0)</f>
        <v>0</v>
      </c>
      <c r="P603" s="131"/>
      <c r="Q603" s="371">
        <f>IF(F603="I",SUMIF('EERR 032020'!G:G,Clasificaciones!C603,'EERR 032020'!E:E),0)</f>
        <v>0</v>
      </c>
    </row>
    <row r="604" spans="1:17" s="132" customFormat="1" ht="12" customHeight="1">
      <c r="A604" s="128" t="s">
        <v>191</v>
      </c>
      <c r="B604" s="128" t="s">
        <v>273</v>
      </c>
      <c r="C604" s="129">
        <v>403020115</v>
      </c>
      <c r="D604" s="342" t="s">
        <v>1292</v>
      </c>
      <c r="E604" s="130" t="s">
        <v>6</v>
      </c>
      <c r="F604" s="130" t="s">
        <v>349</v>
      </c>
      <c r="G604" s="139">
        <f>IF(F604="I",IFERROR(VLOOKUP(C604,'BG 032021'!A:C,3,FALSE),0),0)</f>
        <v>0</v>
      </c>
      <c r="H604" s="131"/>
      <c r="I604" s="371">
        <f>IF(F604="I",IFERROR(VLOOKUP(C604,'BG 032021'!A:D,4,FALSE),0),0)</f>
        <v>0</v>
      </c>
      <c r="J604" s="131"/>
      <c r="K604" s="139">
        <f>IF(F604="I",SUMIF('BG 2020'!B:B,Clasificaciones!C604,'BG 2020'!D:D),0)</f>
        <v>0</v>
      </c>
      <c r="L604" s="131"/>
      <c r="M604" s="371">
        <f>IF(F604="I",SUMIF('BG 2020'!B:B,Clasificaciones!C604,'BG 2020'!E:E),0)</f>
        <v>0</v>
      </c>
      <c r="N604" s="131"/>
      <c r="O604" s="139">
        <f>IF(F604="I",SUMIF('EERR 032020'!G:G,Clasificaciones!C604,'EERR 032020'!D:D),0)</f>
        <v>0</v>
      </c>
      <c r="P604" s="131"/>
      <c r="Q604" s="371">
        <f>IF(F604="I",SUMIF('EERR 032020'!G:G,Clasificaciones!C604,'EERR 032020'!E:E),0)</f>
        <v>0</v>
      </c>
    </row>
    <row r="605" spans="1:17" s="132" customFormat="1" ht="12" customHeight="1">
      <c r="A605" s="128" t="s">
        <v>191</v>
      </c>
      <c r="B605" s="128" t="s">
        <v>273</v>
      </c>
      <c r="C605" s="129">
        <v>403020116</v>
      </c>
      <c r="D605" s="342" t="s">
        <v>1302</v>
      </c>
      <c r="E605" s="130" t="s">
        <v>231</v>
      </c>
      <c r="F605" s="130" t="s">
        <v>349</v>
      </c>
      <c r="G605" s="139">
        <f>IF(F605="I",IFERROR(VLOOKUP(C605,'BG 032021'!A:C,3,FALSE),0),0)</f>
        <v>0</v>
      </c>
      <c r="H605" s="131"/>
      <c r="I605" s="371">
        <f>IF(F605="I",IFERROR(VLOOKUP(C605,'BG 032021'!A:D,4,FALSE),0),0)</f>
        <v>0</v>
      </c>
      <c r="J605" s="131"/>
      <c r="K605" s="139">
        <f>IF(F605="I",SUMIF('BG 2020'!B:B,Clasificaciones!C605,'BG 2020'!D:D),0)</f>
        <v>0</v>
      </c>
      <c r="L605" s="131"/>
      <c r="M605" s="371">
        <f>IF(F605="I",SUMIF('BG 2020'!B:B,Clasificaciones!C605,'BG 2020'!E:E),0)</f>
        <v>0</v>
      </c>
      <c r="N605" s="131"/>
      <c r="O605" s="139">
        <f>IF(F605="I",SUMIF('EERR 032020'!G:G,Clasificaciones!C605,'EERR 032020'!D:D),0)</f>
        <v>0</v>
      </c>
      <c r="P605" s="131"/>
      <c r="Q605" s="371">
        <f>IF(F605="I",SUMIF('EERR 032020'!G:G,Clasificaciones!C605,'EERR 032020'!E:E),0)</f>
        <v>0</v>
      </c>
    </row>
    <row r="606" spans="1:17" s="132" customFormat="1" ht="12" customHeight="1">
      <c r="A606" s="128" t="s">
        <v>191</v>
      </c>
      <c r="B606" s="128" t="s">
        <v>821</v>
      </c>
      <c r="C606" s="129">
        <v>403020117</v>
      </c>
      <c r="D606" s="342" t="s">
        <v>994</v>
      </c>
      <c r="E606" s="130" t="s">
        <v>6</v>
      </c>
      <c r="F606" s="130" t="s">
        <v>349</v>
      </c>
      <c r="G606" s="139">
        <f>IF(F606="I",IFERROR(VLOOKUP(C606,'BG 032021'!A:C,3,FALSE),0),0)</f>
        <v>29793870</v>
      </c>
      <c r="H606" s="131"/>
      <c r="I606" s="371">
        <f>IF(F606="I",IFERROR(VLOOKUP(C606,'BG 032021'!A:D,4,FALSE),0),0)</f>
        <v>4321.1099999999997</v>
      </c>
      <c r="J606" s="131"/>
      <c r="K606" s="139">
        <f>IF(F606="I",SUMIF('BG 2020'!B:B,Clasificaciones!C606,'BG 2020'!D:D),0)</f>
        <v>0</v>
      </c>
      <c r="L606" s="131"/>
      <c r="M606" s="371">
        <f>IF(F606="I",SUMIF('BG 2020'!B:B,Clasificaciones!C606,'BG 2020'!E:E),0)</f>
        <v>0</v>
      </c>
      <c r="N606" s="131"/>
      <c r="O606" s="139">
        <f>IF(F606="I",SUMIF('EERR 032020'!G:G,Clasificaciones!C606,'EERR 032020'!D:D),0)</f>
        <v>0</v>
      </c>
      <c r="P606" s="131"/>
      <c r="Q606" s="371">
        <f>IF(F606="I",SUMIF('EERR 032020'!G:G,Clasificaciones!C606,'EERR 032020'!E:E),0)</f>
        <v>0</v>
      </c>
    </row>
    <row r="607" spans="1:17" s="132" customFormat="1" ht="12" customHeight="1">
      <c r="A607" s="128" t="s">
        <v>191</v>
      </c>
      <c r="B607" s="128" t="s">
        <v>821</v>
      </c>
      <c r="C607" s="129">
        <v>403020118</v>
      </c>
      <c r="D607" s="342" t="s">
        <v>995</v>
      </c>
      <c r="E607" s="130" t="s">
        <v>231</v>
      </c>
      <c r="F607" s="130" t="s">
        <v>349</v>
      </c>
      <c r="G607" s="139">
        <f>IF(F607="I",IFERROR(VLOOKUP(C607,'BG 032021'!A:C,3,FALSE),0),0)</f>
        <v>326940640</v>
      </c>
      <c r="H607" s="131"/>
      <c r="I607" s="371">
        <f>IF(F607="I",IFERROR(VLOOKUP(C607,'BG 032021'!A:D,4,FALSE),0),0)</f>
        <v>50346.49</v>
      </c>
      <c r="J607" s="131"/>
      <c r="K607" s="139">
        <f>IF(F607="I",SUMIF('BG 2020'!B:B,Clasificaciones!C607,'BG 2020'!D:D),0)</f>
        <v>0</v>
      </c>
      <c r="L607" s="131"/>
      <c r="M607" s="371">
        <f>IF(F607="I",SUMIF('BG 2020'!B:B,Clasificaciones!C607,'BG 2020'!E:E),0)</f>
        <v>0</v>
      </c>
      <c r="N607" s="131"/>
      <c r="O607" s="139">
        <f>IF(F607="I",SUMIF('EERR 032020'!G:G,Clasificaciones!C607,'EERR 032020'!D:D),0)</f>
        <v>0</v>
      </c>
      <c r="P607" s="131"/>
      <c r="Q607" s="371">
        <f>IF(F607="I",SUMIF('EERR 032020'!G:G,Clasificaciones!C607,'EERR 032020'!E:E),0)</f>
        <v>0</v>
      </c>
    </row>
    <row r="608" spans="1:17" s="132" customFormat="1" ht="12" customHeight="1">
      <c r="A608" s="128" t="s">
        <v>191</v>
      </c>
      <c r="B608" s="128" t="s">
        <v>273</v>
      </c>
      <c r="C608" s="129">
        <v>403020119</v>
      </c>
      <c r="D608" s="342" t="s">
        <v>1293</v>
      </c>
      <c r="E608" s="130" t="s">
        <v>6</v>
      </c>
      <c r="F608" s="130" t="s">
        <v>349</v>
      </c>
      <c r="G608" s="139">
        <f>IF(F608="I",IFERROR(VLOOKUP(C608,'BG 032021'!A:C,3,FALSE),0),0)</f>
        <v>0</v>
      </c>
      <c r="H608" s="131"/>
      <c r="I608" s="371">
        <f>IF(F608="I",IFERROR(VLOOKUP(C608,'BG 032021'!A:D,4,FALSE),0),0)</f>
        <v>0</v>
      </c>
      <c r="J608" s="131"/>
      <c r="K608" s="139">
        <f>IF(F608="I",SUMIF('BG 2020'!B:B,Clasificaciones!C608,'BG 2020'!D:D),0)</f>
        <v>0</v>
      </c>
      <c r="L608" s="131"/>
      <c r="M608" s="371">
        <f>IF(F608="I",SUMIF('BG 2020'!B:B,Clasificaciones!C608,'BG 2020'!E:E),0)</f>
        <v>0</v>
      </c>
      <c r="N608" s="131"/>
      <c r="O608" s="139">
        <f>IF(F608="I",SUMIF('EERR 032020'!G:G,Clasificaciones!C608,'EERR 032020'!D:D),0)</f>
        <v>0</v>
      </c>
      <c r="P608" s="131"/>
      <c r="Q608" s="371">
        <f>IF(F608="I",SUMIF('EERR 032020'!G:G,Clasificaciones!C608,'EERR 032020'!E:E),0)</f>
        <v>0</v>
      </c>
    </row>
    <row r="609" spans="1:17" s="132" customFormat="1" ht="12" customHeight="1">
      <c r="A609" s="128" t="s">
        <v>191</v>
      </c>
      <c r="B609" s="128" t="s">
        <v>273</v>
      </c>
      <c r="C609" s="129">
        <v>403020120</v>
      </c>
      <c r="D609" s="342" t="s">
        <v>1294</v>
      </c>
      <c r="E609" s="130" t="s">
        <v>231</v>
      </c>
      <c r="F609" s="130" t="s">
        <v>349</v>
      </c>
      <c r="G609" s="139">
        <f>IF(F609="I",IFERROR(VLOOKUP(C609,'BG 032021'!A:C,3,FALSE),0),0)</f>
        <v>0</v>
      </c>
      <c r="H609" s="131"/>
      <c r="I609" s="371">
        <f>IF(F609="I",IFERROR(VLOOKUP(C609,'BG 032021'!A:D,4,FALSE),0),0)</f>
        <v>0</v>
      </c>
      <c r="J609" s="131"/>
      <c r="K609" s="139">
        <f>IF(F609="I",SUMIF('BG 2020'!B:B,Clasificaciones!C609,'BG 2020'!D:D),0)</f>
        <v>0</v>
      </c>
      <c r="L609" s="131"/>
      <c r="M609" s="371">
        <f>IF(F609="I",SUMIF('BG 2020'!B:B,Clasificaciones!C609,'BG 2020'!E:E),0)</f>
        <v>0</v>
      </c>
      <c r="N609" s="131"/>
      <c r="O609" s="139">
        <f>IF(F609="I",SUMIF('EERR 032020'!G:G,Clasificaciones!C609,'EERR 032020'!D:D),0)</f>
        <v>0</v>
      </c>
      <c r="P609" s="131"/>
      <c r="Q609" s="371">
        <f>IF(F609="I",SUMIF('EERR 032020'!G:G,Clasificaciones!C609,'EERR 032020'!E:E),0)</f>
        <v>0</v>
      </c>
    </row>
    <row r="610" spans="1:17" s="132" customFormat="1" ht="12" customHeight="1">
      <c r="A610" s="128" t="s">
        <v>191</v>
      </c>
      <c r="B610" s="128" t="s">
        <v>273</v>
      </c>
      <c r="C610" s="129">
        <v>403020121</v>
      </c>
      <c r="D610" s="342" t="s">
        <v>1003</v>
      </c>
      <c r="E610" s="130" t="s">
        <v>6</v>
      </c>
      <c r="F610" s="130" t="s">
        <v>349</v>
      </c>
      <c r="G610" s="139">
        <f>IF(F610="I",IFERROR(VLOOKUP(C610,'BG 032021'!A:C,3,FALSE),0),0)</f>
        <v>208511775</v>
      </c>
      <c r="H610" s="131"/>
      <c r="I610" s="371">
        <f>IF(F610="I",IFERROR(VLOOKUP(C610,'BG 032021'!A:D,4,FALSE),0),0)</f>
        <v>29525.38</v>
      </c>
      <c r="J610" s="131"/>
      <c r="K610" s="139">
        <f>IF(F610="I",SUMIF('BG 2020'!B:B,Clasificaciones!C610,'BG 2020'!D:D),0)</f>
        <v>0</v>
      </c>
      <c r="L610" s="131"/>
      <c r="M610" s="371">
        <f>IF(F610="I",SUMIF('BG 2020'!B:B,Clasificaciones!C610,'BG 2020'!E:E),0)</f>
        <v>0</v>
      </c>
      <c r="N610" s="131"/>
      <c r="O610" s="139">
        <f>IF(F610="I",SUMIF('EERR 032020'!G:G,Clasificaciones!C610,'EERR 032020'!D:D),0)</f>
        <v>0</v>
      </c>
      <c r="P610" s="131"/>
      <c r="Q610" s="371">
        <f>IF(F610="I",SUMIF('EERR 032020'!G:G,Clasificaciones!C610,'EERR 032020'!E:E),0)</f>
        <v>0</v>
      </c>
    </row>
    <row r="611" spans="1:17" s="132" customFormat="1" ht="12" customHeight="1">
      <c r="A611" s="128" t="s">
        <v>191</v>
      </c>
      <c r="B611" s="128" t="s">
        <v>273</v>
      </c>
      <c r="C611" s="129">
        <v>403020122</v>
      </c>
      <c r="D611" s="342" t="s">
        <v>1185</v>
      </c>
      <c r="E611" s="130" t="s">
        <v>231</v>
      </c>
      <c r="F611" s="130" t="s">
        <v>349</v>
      </c>
      <c r="G611" s="139">
        <f>IF(F611="I",IFERROR(VLOOKUP(C611,'BG 032021'!A:C,3,FALSE),0),0)</f>
        <v>0</v>
      </c>
      <c r="H611" s="131"/>
      <c r="I611" s="371">
        <f>IF(F611="I",IFERROR(VLOOKUP(C611,'BG 032021'!A:D,4,FALSE),0),0)</f>
        <v>0</v>
      </c>
      <c r="J611" s="131"/>
      <c r="K611" s="139">
        <f>IF(F611="I",SUMIF('BG 2020'!B:B,Clasificaciones!C611,'BG 2020'!D:D),0)</f>
        <v>0</v>
      </c>
      <c r="L611" s="131"/>
      <c r="M611" s="371">
        <f>IF(F611="I",SUMIF('BG 2020'!B:B,Clasificaciones!C611,'BG 2020'!E:E),0)</f>
        <v>0</v>
      </c>
      <c r="N611" s="131"/>
      <c r="O611" s="139">
        <f>IF(F611="I",SUMIF('EERR 032020'!G:G,Clasificaciones!C611,'EERR 032020'!D:D),0)</f>
        <v>0</v>
      </c>
      <c r="P611" s="131"/>
      <c r="Q611" s="371">
        <f>IF(F611="I",SUMIF('EERR 032020'!G:G,Clasificaciones!C611,'EERR 032020'!E:E),0)</f>
        <v>0</v>
      </c>
    </row>
    <row r="612" spans="1:17" s="132" customFormat="1" ht="12" customHeight="1">
      <c r="A612" s="128" t="s">
        <v>191</v>
      </c>
      <c r="B612" s="128" t="s">
        <v>273</v>
      </c>
      <c r="C612" s="129">
        <v>403020123</v>
      </c>
      <c r="D612" s="342" t="s">
        <v>1295</v>
      </c>
      <c r="E612" s="130" t="s">
        <v>6</v>
      </c>
      <c r="F612" s="130" t="s">
        <v>349</v>
      </c>
      <c r="G612" s="139">
        <f>IF(F612="I",IFERROR(VLOOKUP(C612,'BG 032021'!A:C,3,FALSE),0),0)</f>
        <v>0</v>
      </c>
      <c r="H612" s="131"/>
      <c r="I612" s="371">
        <f>IF(F612="I",IFERROR(VLOOKUP(C612,'BG 032021'!A:D,4,FALSE),0),0)</f>
        <v>0</v>
      </c>
      <c r="J612" s="131"/>
      <c r="K612" s="139">
        <f>IF(F612="I",SUMIF('BG 2020'!B:B,Clasificaciones!C612,'BG 2020'!D:D),0)</f>
        <v>0</v>
      </c>
      <c r="L612" s="131"/>
      <c r="M612" s="371">
        <f>IF(F612="I",SUMIF('BG 2020'!B:B,Clasificaciones!C612,'BG 2020'!E:E),0)</f>
        <v>0</v>
      </c>
      <c r="N612" s="131"/>
      <c r="O612" s="139">
        <f>IF(F612="I",SUMIF('EERR 032020'!G:G,Clasificaciones!C612,'EERR 032020'!D:D),0)</f>
        <v>0</v>
      </c>
      <c r="P612" s="131"/>
      <c r="Q612" s="371">
        <f>IF(F612="I",SUMIF('EERR 032020'!G:G,Clasificaciones!C612,'EERR 032020'!E:E),0)</f>
        <v>0</v>
      </c>
    </row>
    <row r="613" spans="1:17" s="132" customFormat="1" ht="12" customHeight="1">
      <c r="A613" s="128" t="s">
        <v>191</v>
      </c>
      <c r="B613" s="128" t="s">
        <v>273</v>
      </c>
      <c r="C613" s="129">
        <v>403020124</v>
      </c>
      <c r="D613" s="342" t="s">
        <v>1296</v>
      </c>
      <c r="E613" s="130" t="s">
        <v>231</v>
      </c>
      <c r="F613" s="130" t="s">
        <v>349</v>
      </c>
      <c r="G613" s="139">
        <f>IF(F613="I",IFERROR(VLOOKUP(C613,'BG 032021'!A:C,3,FALSE),0),0)</f>
        <v>0</v>
      </c>
      <c r="H613" s="131"/>
      <c r="I613" s="371">
        <f>IF(F613="I",IFERROR(VLOOKUP(C613,'BG 032021'!A:D,4,FALSE),0),0)</f>
        <v>0</v>
      </c>
      <c r="J613" s="131"/>
      <c r="K613" s="139">
        <f>IF(F613="I",SUMIF('BG 2020'!B:B,Clasificaciones!C613,'BG 2020'!D:D),0)</f>
        <v>0</v>
      </c>
      <c r="L613" s="131"/>
      <c r="M613" s="371">
        <f>IF(F613="I",SUMIF('BG 2020'!B:B,Clasificaciones!C613,'BG 2020'!E:E),0)</f>
        <v>0</v>
      </c>
      <c r="N613" s="131"/>
      <c r="O613" s="139">
        <f>IF(F613="I",SUMIF('EERR 032020'!G:G,Clasificaciones!C613,'EERR 032020'!D:D),0)</f>
        <v>0</v>
      </c>
      <c r="P613" s="131"/>
      <c r="Q613" s="371">
        <f>IF(F613="I",SUMIF('EERR 032020'!G:G,Clasificaciones!C613,'EERR 032020'!E:E),0)</f>
        <v>0</v>
      </c>
    </row>
    <row r="614" spans="1:17" s="132" customFormat="1" ht="12" customHeight="1">
      <c r="A614" s="128" t="s">
        <v>191</v>
      </c>
      <c r="B614" s="128" t="s">
        <v>273</v>
      </c>
      <c r="C614" s="129">
        <v>403020125</v>
      </c>
      <c r="D614" s="342" t="s">
        <v>1297</v>
      </c>
      <c r="E614" s="130" t="s">
        <v>6</v>
      </c>
      <c r="F614" s="130" t="s">
        <v>349</v>
      </c>
      <c r="G614" s="139">
        <f>IF(F614="I",IFERROR(VLOOKUP(C614,'BG 032021'!A:C,3,FALSE),0),0)</f>
        <v>0</v>
      </c>
      <c r="H614" s="131"/>
      <c r="I614" s="371">
        <f>IF(F614="I",IFERROR(VLOOKUP(C614,'BG 032021'!A:D,4,FALSE),0),0)</f>
        <v>0</v>
      </c>
      <c r="J614" s="131"/>
      <c r="K614" s="139">
        <f>IF(F614="I",SUMIF('BG 2020'!B:B,Clasificaciones!C614,'BG 2020'!D:D),0)</f>
        <v>0</v>
      </c>
      <c r="L614" s="131"/>
      <c r="M614" s="371">
        <f>IF(F614="I",SUMIF('BG 2020'!B:B,Clasificaciones!C614,'BG 2020'!E:E),0)</f>
        <v>0</v>
      </c>
      <c r="N614" s="131"/>
      <c r="O614" s="139">
        <f>IF(F614="I",SUMIF('EERR 032020'!G:G,Clasificaciones!C614,'EERR 032020'!D:D),0)</f>
        <v>0</v>
      </c>
      <c r="P614" s="131"/>
      <c r="Q614" s="371">
        <f>IF(F614="I",SUMIF('EERR 032020'!G:G,Clasificaciones!C614,'EERR 032020'!E:E),0)</f>
        <v>0</v>
      </c>
    </row>
    <row r="615" spans="1:17" s="132" customFormat="1" ht="12" customHeight="1">
      <c r="A615" s="128" t="s">
        <v>191</v>
      </c>
      <c r="B615" s="128" t="s">
        <v>273</v>
      </c>
      <c r="C615" s="129">
        <v>403020126</v>
      </c>
      <c r="D615" s="342" t="s">
        <v>1298</v>
      </c>
      <c r="E615" s="130" t="s">
        <v>231</v>
      </c>
      <c r="F615" s="130" t="s">
        <v>349</v>
      </c>
      <c r="G615" s="139">
        <f>IF(F615="I",IFERROR(VLOOKUP(C615,'BG 032021'!A:C,3,FALSE),0),0)</f>
        <v>0</v>
      </c>
      <c r="H615" s="131"/>
      <c r="I615" s="371">
        <f>IF(F615="I",IFERROR(VLOOKUP(C615,'BG 032021'!A:D,4,FALSE),0),0)</f>
        <v>0</v>
      </c>
      <c r="J615" s="131"/>
      <c r="K615" s="139">
        <f>IF(F615="I",SUMIF('BG 2020'!B:B,Clasificaciones!C615,'BG 2020'!D:D),0)</f>
        <v>0</v>
      </c>
      <c r="L615" s="131"/>
      <c r="M615" s="371">
        <f>IF(F615="I",SUMIF('BG 2020'!B:B,Clasificaciones!C615,'BG 2020'!E:E),0)</f>
        <v>0</v>
      </c>
      <c r="N615" s="131"/>
      <c r="O615" s="139">
        <f>IF(F615="I",SUMIF('EERR 032020'!G:G,Clasificaciones!C615,'EERR 032020'!D:D),0)</f>
        <v>0</v>
      </c>
      <c r="P615" s="131"/>
      <c r="Q615" s="371">
        <f>IF(F615="I",SUMIF('EERR 032020'!G:G,Clasificaciones!C615,'EERR 032020'!E:E),0)</f>
        <v>0</v>
      </c>
    </row>
    <row r="616" spans="1:17" s="132" customFormat="1" ht="12" customHeight="1">
      <c r="A616" s="128" t="s">
        <v>191</v>
      </c>
      <c r="B616" s="128" t="s">
        <v>273</v>
      </c>
      <c r="C616" s="129">
        <v>403020127</v>
      </c>
      <c r="D616" s="342" t="s">
        <v>1299</v>
      </c>
      <c r="E616" s="130" t="s">
        <v>6</v>
      </c>
      <c r="F616" s="130" t="s">
        <v>349</v>
      </c>
      <c r="G616" s="139">
        <f>IF(F616="I",IFERROR(VLOOKUP(C616,'BG 032021'!A:C,3,FALSE),0),0)</f>
        <v>0</v>
      </c>
      <c r="H616" s="131"/>
      <c r="I616" s="371">
        <f>IF(F616="I",IFERROR(VLOOKUP(C616,'BG 032021'!A:D,4,FALSE),0),0)</f>
        <v>0</v>
      </c>
      <c r="J616" s="131"/>
      <c r="K616" s="139">
        <f>IF(F616="I",SUMIF('BG 2020'!B:B,Clasificaciones!C616,'BG 2020'!D:D),0)</f>
        <v>0</v>
      </c>
      <c r="L616" s="131"/>
      <c r="M616" s="371">
        <f>IF(F616="I",SUMIF('BG 2020'!B:B,Clasificaciones!C616,'BG 2020'!E:E),0)</f>
        <v>0</v>
      </c>
      <c r="N616" s="131"/>
      <c r="O616" s="139">
        <f>IF(F616="I",SUMIF('EERR 032020'!G:G,Clasificaciones!C616,'EERR 032020'!D:D),0)</f>
        <v>0</v>
      </c>
      <c r="P616" s="131"/>
      <c r="Q616" s="371">
        <f>IF(F616="I",SUMIF('EERR 032020'!G:G,Clasificaciones!C616,'EERR 032020'!E:E),0)</f>
        <v>0</v>
      </c>
    </row>
    <row r="617" spans="1:17" s="132" customFormat="1" ht="12" customHeight="1">
      <c r="A617" s="128" t="s">
        <v>191</v>
      </c>
      <c r="B617" s="128" t="s">
        <v>273</v>
      </c>
      <c r="C617" s="129">
        <v>403020128</v>
      </c>
      <c r="D617" s="342" t="s">
        <v>1300</v>
      </c>
      <c r="E617" s="130" t="s">
        <v>231</v>
      </c>
      <c r="F617" s="130" t="s">
        <v>349</v>
      </c>
      <c r="G617" s="139">
        <f>IF(F617="I",IFERROR(VLOOKUP(C617,'BG 032021'!A:C,3,FALSE),0),0)</f>
        <v>0</v>
      </c>
      <c r="H617" s="131"/>
      <c r="I617" s="371">
        <f>IF(F617="I",IFERROR(VLOOKUP(C617,'BG 032021'!A:D,4,FALSE),0),0)</f>
        <v>0</v>
      </c>
      <c r="J617" s="131"/>
      <c r="K617" s="139">
        <f>IF(F617="I",SUMIF('BG 2020'!B:B,Clasificaciones!C617,'BG 2020'!D:D),0)</f>
        <v>0</v>
      </c>
      <c r="L617" s="131"/>
      <c r="M617" s="371">
        <f>IF(F617="I",SUMIF('BG 2020'!B:B,Clasificaciones!C617,'BG 2020'!E:E),0)</f>
        <v>0</v>
      </c>
      <c r="N617" s="131"/>
      <c r="O617" s="139">
        <f>IF(F617="I",SUMIF('EERR 032020'!G:G,Clasificaciones!C617,'EERR 032020'!D:D),0)</f>
        <v>0</v>
      </c>
      <c r="P617" s="131"/>
      <c r="Q617" s="371">
        <f>IF(F617="I",SUMIF('EERR 032020'!G:G,Clasificaciones!C617,'EERR 032020'!E:E),0)</f>
        <v>0</v>
      </c>
    </row>
    <row r="618" spans="1:17" s="132" customFormat="1" ht="12" customHeight="1">
      <c r="A618" s="128" t="s">
        <v>191</v>
      </c>
      <c r="B618" s="128" t="s">
        <v>35</v>
      </c>
      <c r="C618" s="129">
        <v>403020129</v>
      </c>
      <c r="D618" s="342" t="s">
        <v>996</v>
      </c>
      <c r="E618" s="130" t="s">
        <v>6</v>
      </c>
      <c r="F618" s="130" t="s">
        <v>349</v>
      </c>
      <c r="G618" s="139">
        <f>IF(F618="I",IFERROR(VLOOKUP(C618,'BG 032021'!A:C,3,FALSE),0),0)</f>
        <v>200857319</v>
      </c>
      <c r="H618" s="131"/>
      <c r="I618" s="371">
        <f>IF(F618="I",IFERROR(VLOOKUP(C618,'BG 032021'!A:D,4,FALSE),0),0)</f>
        <v>29268.78</v>
      </c>
      <c r="J618" s="131"/>
      <c r="K618" s="139">
        <f>IF(F618="I",SUMIF('BG 2020'!B:B,Clasificaciones!C618,'BG 2020'!D:D),0)</f>
        <v>0</v>
      </c>
      <c r="L618" s="131"/>
      <c r="M618" s="371">
        <f>IF(F618="I",SUMIF('BG 2020'!B:B,Clasificaciones!C618,'BG 2020'!E:E),0)</f>
        <v>0</v>
      </c>
      <c r="N618" s="131"/>
      <c r="O618" s="139">
        <f>IF(F618="I",SUMIF('EERR 032020'!G:G,Clasificaciones!C618,'EERR 032020'!D:D),0)</f>
        <v>0</v>
      </c>
      <c r="P618" s="131"/>
      <c r="Q618" s="371">
        <f>IF(F618="I",SUMIF('EERR 032020'!G:G,Clasificaciones!C618,'EERR 032020'!E:E),0)</f>
        <v>0</v>
      </c>
    </row>
    <row r="619" spans="1:17" s="132" customFormat="1" ht="12" customHeight="1">
      <c r="A619" s="128" t="s">
        <v>191</v>
      </c>
      <c r="B619" s="128" t="s">
        <v>35</v>
      </c>
      <c r="C619" s="129">
        <v>403020130</v>
      </c>
      <c r="D619" s="342" t="s">
        <v>1301</v>
      </c>
      <c r="E619" s="130" t="s">
        <v>231</v>
      </c>
      <c r="F619" s="130" t="s">
        <v>349</v>
      </c>
      <c r="G619" s="139">
        <f>IF(F619="I",IFERROR(VLOOKUP(C619,'BG 032021'!A:C,3,FALSE),0),0)</f>
        <v>0</v>
      </c>
      <c r="H619" s="131"/>
      <c r="I619" s="371">
        <f>IF(F619="I",IFERROR(VLOOKUP(C619,'BG 032021'!A:D,4,FALSE),0),0)</f>
        <v>0</v>
      </c>
      <c r="J619" s="131"/>
      <c r="K619" s="139">
        <f>IF(F619="I",SUMIF('BG 2020'!B:B,Clasificaciones!C619,'BG 2020'!D:D),0)</f>
        <v>0</v>
      </c>
      <c r="L619" s="131"/>
      <c r="M619" s="371">
        <f>IF(F619="I",SUMIF('BG 2020'!B:B,Clasificaciones!C619,'BG 2020'!E:E),0)</f>
        <v>0</v>
      </c>
      <c r="N619" s="131"/>
      <c r="O619" s="139">
        <f>IF(F619="I",SUMIF('EERR 032020'!G:G,Clasificaciones!C619,'EERR 032020'!D:D),0)</f>
        <v>0</v>
      </c>
      <c r="P619" s="131"/>
      <c r="Q619" s="371">
        <f>IF(F619="I",SUMIF('EERR 032020'!G:G,Clasificaciones!C619,'EERR 032020'!E:E),0)</f>
        <v>0</v>
      </c>
    </row>
    <row r="620" spans="1:17" s="132" customFormat="1" ht="12" customHeight="1">
      <c r="A620" s="128" t="s">
        <v>191</v>
      </c>
      <c r="B620" s="128" t="s">
        <v>35</v>
      </c>
      <c r="C620" s="129">
        <v>403020131</v>
      </c>
      <c r="D620" s="342" t="s">
        <v>1004</v>
      </c>
      <c r="E620" s="130" t="s">
        <v>6</v>
      </c>
      <c r="F620" s="130" t="s">
        <v>349</v>
      </c>
      <c r="G620" s="139">
        <f>IF(F620="I",IFERROR(VLOOKUP(C620,'BG 032021'!A:C,3,FALSE),0),0)</f>
        <v>27095928</v>
      </c>
      <c r="H620" s="131"/>
      <c r="I620" s="371">
        <f>IF(F620="I",IFERROR(VLOOKUP(C620,'BG 032021'!A:D,4,FALSE),0),0)</f>
        <v>4061.46</v>
      </c>
      <c r="J620" s="131"/>
      <c r="K620" s="139">
        <f>IF(F620="I",SUMIF('BG 2020'!B:B,Clasificaciones!C620,'BG 2020'!D:D),0)</f>
        <v>0</v>
      </c>
      <c r="L620" s="131"/>
      <c r="M620" s="371">
        <f>IF(F620="I",SUMIF('BG 2020'!B:B,Clasificaciones!C620,'BG 2020'!E:E),0)</f>
        <v>0</v>
      </c>
      <c r="N620" s="131"/>
      <c r="O620" s="139">
        <f>IF(F620="I",SUMIF('EERR 032020'!G:G,Clasificaciones!C620,'EERR 032020'!D:D),0)</f>
        <v>0</v>
      </c>
      <c r="P620" s="131"/>
      <c r="Q620" s="371">
        <f>IF(F620="I",SUMIF('EERR 032020'!G:G,Clasificaciones!C620,'EERR 032020'!E:E),0)</f>
        <v>0</v>
      </c>
    </row>
    <row r="621" spans="1:17" s="132" customFormat="1" ht="12" customHeight="1">
      <c r="A621" s="128" t="s">
        <v>191</v>
      </c>
      <c r="B621" s="128" t="s">
        <v>35</v>
      </c>
      <c r="C621" s="129">
        <v>403020132</v>
      </c>
      <c r="D621" s="342" t="s">
        <v>1303</v>
      </c>
      <c r="E621" s="130" t="s">
        <v>231</v>
      </c>
      <c r="F621" s="130" t="s">
        <v>349</v>
      </c>
      <c r="G621" s="139">
        <f>IF(F621="I",IFERROR(VLOOKUP(C621,'BG 032021'!A:C,3,FALSE),0),0)</f>
        <v>0</v>
      </c>
      <c r="H621" s="131"/>
      <c r="I621" s="371">
        <f>IF(F621="I",IFERROR(VLOOKUP(C621,'BG 032021'!A:D,4,FALSE),0),0)</f>
        <v>0</v>
      </c>
      <c r="J621" s="131"/>
      <c r="K621" s="139">
        <f>IF(F621="I",SUMIF('BG 2020'!B:B,Clasificaciones!C621,'BG 2020'!D:D),0)</f>
        <v>0</v>
      </c>
      <c r="L621" s="131"/>
      <c r="M621" s="371">
        <f>IF(F621="I",SUMIF('BG 2020'!B:B,Clasificaciones!C621,'BG 2020'!E:E),0)</f>
        <v>0</v>
      </c>
      <c r="N621" s="131"/>
      <c r="O621" s="139">
        <f>IF(F621="I",SUMIF('EERR 032020'!G:G,Clasificaciones!C621,'EERR 032020'!D:D),0)</f>
        <v>0</v>
      </c>
      <c r="P621" s="131"/>
      <c r="Q621" s="371">
        <f>IF(F621="I",SUMIF('EERR 032020'!G:G,Clasificaciones!C621,'EERR 032020'!E:E),0)</f>
        <v>0</v>
      </c>
    </row>
    <row r="622" spans="1:17" s="132" customFormat="1" ht="12" customHeight="1">
      <c r="A622" s="128" t="s">
        <v>191</v>
      </c>
      <c r="B622" s="128" t="s">
        <v>273</v>
      </c>
      <c r="C622" s="129">
        <v>403020133</v>
      </c>
      <c r="D622" s="342" t="s">
        <v>1005</v>
      </c>
      <c r="E622" s="130" t="s">
        <v>6</v>
      </c>
      <c r="F622" s="130" t="s">
        <v>349</v>
      </c>
      <c r="G622" s="139">
        <f>IF(F622="I",IFERROR(VLOOKUP(C622,'BG 032021'!A:C,3,FALSE),0),0)</f>
        <v>610001703</v>
      </c>
      <c r="H622" s="131"/>
      <c r="I622" s="371">
        <f>IF(F622="I",IFERROR(VLOOKUP(C622,'BG 032021'!A:D,4,FALSE),0),0)</f>
        <v>88117.29</v>
      </c>
      <c r="J622" s="131"/>
      <c r="K622" s="139">
        <f>IF(F622="I",SUMIF('BG 2020'!B:B,Clasificaciones!C622,'BG 2020'!D:D),0)</f>
        <v>0</v>
      </c>
      <c r="L622" s="131"/>
      <c r="M622" s="371">
        <f>IF(F622="I",SUMIF('BG 2020'!B:B,Clasificaciones!C622,'BG 2020'!E:E),0)</f>
        <v>0</v>
      </c>
      <c r="N622" s="131"/>
      <c r="O622" s="139">
        <f>IF(F622="I",SUMIF('EERR 032020'!G:G,Clasificaciones!C622,'EERR 032020'!D:D),0)</f>
        <v>0</v>
      </c>
      <c r="P622" s="131"/>
      <c r="Q622" s="371">
        <f>IF(F622="I",SUMIF('EERR 032020'!G:G,Clasificaciones!C622,'EERR 032020'!E:E),0)</f>
        <v>0</v>
      </c>
    </row>
    <row r="623" spans="1:17" s="132" customFormat="1" ht="12" customHeight="1">
      <c r="A623" s="128" t="s">
        <v>191</v>
      </c>
      <c r="B623" s="128" t="s">
        <v>273</v>
      </c>
      <c r="C623" s="129">
        <v>403020134</v>
      </c>
      <c r="D623" s="128" t="s">
        <v>1304</v>
      </c>
      <c r="E623" s="130" t="s">
        <v>231</v>
      </c>
      <c r="F623" s="130" t="s">
        <v>349</v>
      </c>
      <c r="G623" s="139">
        <f>IF(F623="I",IFERROR(VLOOKUP(C623,'BG 032021'!A:C,3,FALSE),0),0)</f>
        <v>0</v>
      </c>
      <c r="H623" s="131"/>
      <c r="I623" s="371">
        <f>IF(F623="I",IFERROR(VLOOKUP(C623,'BG 032021'!A:D,4,FALSE),0),0)</f>
        <v>0</v>
      </c>
      <c r="J623" s="131"/>
      <c r="K623" s="139">
        <f>IF(F623="I",SUMIF('BG 2020'!B:B,Clasificaciones!C623,'BG 2020'!D:D),0)</f>
        <v>0</v>
      </c>
      <c r="L623" s="131"/>
      <c r="M623" s="371">
        <f>IF(F623="I",SUMIF('BG 2020'!B:B,Clasificaciones!C623,'BG 2020'!E:E),0)</f>
        <v>0</v>
      </c>
      <c r="N623" s="131"/>
      <c r="O623" s="139">
        <f>IF(F623="I",SUMIF('EERR 032020'!G:G,Clasificaciones!C623,'EERR 032020'!D:D),0)</f>
        <v>0</v>
      </c>
      <c r="P623" s="131"/>
      <c r="Q623" s="371">
        <f>IF(F623="I",SUMIF('EERR 032020'!G:G,Clasificaciones!C623,'EERR 032020'!E:E),0)</f>
        <v>0</v>
      </c>
    </row>
    <row r="624" spans="1:17" s="132" customFormat="1" ht="12" customHeight="1">
      <c r="A624" s="128" t="s">
        <v>191</v>
      </c>
      <c r="B624" s="128"/>
      <c r="C624" s="129">
        <v>4030202</v>
      </c>
      <c r="D624" s="342" t="s">
        <v>1305</v>
      </c>
      <c r="E624" s="130" t="s">
        <v>6</v>
      </c>
      <c r="F624" s="130" t="s">
        <v>348</v>
      </c>
      <c r="G624" s="139">
        <f>IF(F624="I",IFERROR(VLOOKUP(C624,'BG 032021'!A:C,3,FALSE),0),0)</f>
        <v>0</v>
      </c>
      <c r="H624" s="131"/>
      <c r="I624" s="371">
        <f>IF(F624="I",IFERROR(VLOOKUP(C624,'BG 032021'!A:D,4,FALSE),0),0)</f>
        <v>0</v>
      </c>
      <c r="J624" s="131"/>
      <c r="K624" s="139">
        <f>IF(F624="I",SUMIF('BG 2020'!B:B,Clasificaciones!C624,'BG 2020'!D:D),0)</f>
        <v>0</v>
      </c>
      <c r="L624" s="131"/>
      <c r="M624" s="371">
        <f>IF(F624="I",SUMIF('BG 2020'!B:B,Clasificaciones!C624,'BG 2020'!E:E),0)</f>
        <v>0</v>
      </c>
      <c r="N624" s="131"/>
      <c r="O624" s="139">
        <f>IF(F624="I",SUMIF('EERR 032020'!G:G,Clasificaciones!C624,'EERR 032020'!D:D),0)</f>
        <v>0</v>
      </c>
      <c r="P624" s="131"/>
      <c r="Q624" s="371">
        <f>IF(F624="I",SUMIF('EERR 032020'!G:G,Clasificaciones!C624,'EERR 032020'!E:E),0)</f>
        <v>0</v>
      </c>
    </row>
    <row r="625" spans="1:17" s="132" customFormat="1" ht="12" customHeight="1">
      <c r="A625" s="128" t="s">
        <v>191</v>
      </c>
      <c r="B625" s="128" t="s">
        <v>236</v>
      </c>
      <c r="C625" s="129">
        <v>403020201</v>
      </c>
      <c r="D625" s="342" t="s">
        <v>1305</v>
      </c>
      <c r="E625" s="130" t="s">
        <v>6</v>
      </c>
      <c r="F625" s="130" t="s">
        <v>349</v>
      </c>
      <c r="G625" s="139">
        <f>IF(F625="I",IFERROR(VLOOKUP(C625,'BG 032021'!A:C,3,FALSE),0),0)</f>
        <v>0</v>
      </c>
      <c r="H625" s="131"/>
      <c r="I625" s="371">
        <f>IF(F625="I",IFERROR(VLOOKUP(C625,'BG 032021'!A:D,4,FALSE),0),0)</f>
        <v>0</v>
      </c>
      <c r="J625" s="131"/>
      <c r="K625" s="139">
        <f>IF(F625="I",SUMIF('BG 2020'!B:B,Clasificaciones!C625,'BG 2020'!D:D),0)</f>
        <v>0</v>
      </c>
      <c r="L625" s="131"/>
      <c r="M625" s="371">
        <f>IF(F625="I",SUMIF('BG 2020'!B:B,Clasificaciones!C625,'BG 2020'!E:E),0)</f>
        <v>0</v>
      </c>
      <c r="N625" s="131"/>
      <c r="O625" s="139">
        <f>IF(F625="I",SUMIF('EERR 032020'!G:G,Clasificaciones!C625,'EERR 032020'!D:D),0)</f>
        <v>3516576</v>
      </c>
      <c r="P625" s="131"/>
      <c r="Q625" s="371">
        <f>IF(F625="I",SUMIF('EERR 032020'!G:G,Clasificaciones!C625,'EERR 032020'!E:E),0)</f>
        <v>535.42999999999995</v>
      </c>
    </row>
    <row r="626" spans="1:17" s="132" customFormat="1" ht="12" customHeight="1">
      <c r="A626" s="128" t="s">
        <v>191</v>
      </c>
      <c r="B626" s="128"/>
      <c r="C626" s="129">
        <v>403020202</v>
      </c>
      <c r="D626" s="342" t="s">
        <v>1305</v>
      </c>
      <c r="E626" s="130" t="s">
        <v>231</v>
      </c>
      <c r="F626" s="130" t="s">
        <v>349</v>
      </c>
      <c r="G626" s="139">
        <f>IF(F626="I",IFERROR(VLOOKUP(C626,'BG 032021'!A:C,3,FALSE),0),0)</f>
        <v>0</v>
      </c>
      <c r="H626" s="131"/>
      <c r="I626" s="371">
        <f>IF(F626="I",IFERROR(VLOOKUP(C626,'BG 032021'!A:D,4,FALSE),0),0)</f>
        <v>0</v>
      </c>
      <c r="J626" s="131"/>
      <c r="K626" s="139">
        <f>IF(F626="I",SUMIF('BG 2020'!B:B,Clasificaciones!C626,'BG 2020'!D:D),0)</f>
        <v>0</v>
      </c>
      <c r="L626" s="131"/>
      <c r="M626" s="371">
        <f>IF(F626="I",SUMIF('BG 2020'!B:B,Clasificaciones!C626,'BG 2020'!E:E),0)</f>
        <v>0</v>
      </c>
      <c r="N626" s="131"/>
      <c r="O626" s="139">
        <f>IF(F626="I",SUMIF('EERR 032020'!G:G,Clasificaciones!C626,'EERR 032020'!D:D),0)</f>
        <v>0</v>
      </c>
      <c r="P626" s="131"/>
      <c r="Q626" s="371">
        <f>IF(F626="I",SUMIF('EERR 032020'!G:G,Clasificaciones!C626,'EERR 032020'!E:E),0)</f>
        <v>0</v>
      </c>
    </row>
    <row r="627" spans="1:17" s="132" customFormat="1" ht="12" customHeight="1">
      <c r="A627" s="128" t="s">
        <v>191</v>
      </c>
      <c r="B627" s="128"/>
      <c r="C627" s="129">
        <v>404</v>
      </c>
      <c r="D627" s="342" t="s">
        <v>1306</v>
      </c>
      <c r="E627" s="130" t="s">
        <v>6</v>
      </c>
      <c r="F627" s="130" t="s">
        <v>348</v>
      </c>
      <c r="G627" s="139">
        <f>IF(F627="I",IFERROR(VLOOKUP(C627,'BG 032021'!A:C,3,FALSE),0),0)</f>
        <v>0</v>
      </c>
      <c r="H627" s="131"/>
      <c r="I627" s="371">
        <f>IF(F627="I",IFERROR(VLOOKUP(C627,'BG 032021'!A:D,4,FALSE),0),0)</f>
        <v>0</v>
      </c>
      <c r="J627" s="131"/>
      <c r="K627" s="139">
        <f>IF(F627="I",SUMIF('BG 2020'!B:B,Clasificaciones!C627,'BG 2020'!D:D),0)</f>
        <v>0</v>
      </c>
      <c r="L627" s="131"/>
      <c r="M627" s="371">
        <f>IF(F627="I",SUMIF('BG 2020'!B:B,Clasificaciones!C627,'BG 2020'!E:E),0)</f>
        <v>0</v>
      </c>
      <c r="N627" s="131"/>
      <c r="O627" s="139">
        <f>IF(F627="I",SUMIF('EERR 032020'!G:G,Clasificaciones!C627,'EERR 032020'!D:D),0)</f>
        <v>0</v>
      </c>
      <c r="P627" s="131"/>
      <c r="Q627" s="371">
        <f>IF(F627="I",SUMIF('EERR 032020'!G:G,Clasificaciones!C627,'EERR 032020'!E:E),0)</f>
        <v>0</v>
      </c>
    </row>
    <row r="628" spans="1:17" s="132" customFormat="1" ht="12" customHeight="1">
      <c r="A628" s="128" t="s">
        <v>191</v>
      </c>
      <c r="B628" s="128"/>
      <c r="C628" s="129">
        <v>40401</v>
      </c>
      <c r="D628" s="342" t="s">
        <v>1307</v>
      </c>
      <c r="E628" s="130" t="s">
        <v>6</v>
      </c>
      <c r="F628" s="130" t="s">
        <v>348</v>
      </c>
      <c r="G628" s="139">
        <f>IF(F628="I",IFERROR(VLOOKUP(C628,'BG 032021'!A:C,3,FALSE),0),0)</f>
        <v>0</v>
      </c>
      <c r="H628" s="131"/>
      <c r="I628" s="371">
        <f>IF(F628="I",IFERROR(VLOOKUP(C628,'BG 032021'!A:D,4,FALSE),0),0)</f>
        <v>0</v>
      </c>
      <c r="J628" s="131"/>
      <c r="K628" s="139">
        <f>IF(F628="I",SUMIF('BG 2020'!B:B,Clasificaciones!C628,'BG 2020'!D:D),0)</f>
        <v>0</v>
      </c>
      <c r="L628" s="131"/>
      <c r="M628" s="371">
        <f>IF(F628="I",SUMIF('BG 2020'!B:B,Clasificaciones!C628,'BG 2020'!E:E),0)</f>
        <v>0</v>
      </c>
      <c r="N628" s="131"/>
      <c r="O628" s="139">
        <f>IF(F628="I",SUMIF('EERR 032020'!G:G,Clasificaciones!C628,'EERR 032020'!D:D),0)</f>
        <v>0</v>
      </c>
      <c r="P628" s="131"/>
      <c r="Q628" s="371">
        <f>IF(F628="I",SUMIF('EERR 032020'!G:G,Clasificaciones!C628,'EERR 032020'!E:E),0)</f>
        <v>0</v>
      </c>
    </row>
    <row r="629" spans="1:17" s="132" customFormat="1" ht="12" customHeight="1">
      <c r="A629" s="128" t="s">
        <v>191</v>
      </c>
      <c r="B629" s="128"/>
      <c r="C629" s="129">
        <v>4040101</v>
      </c>
      <c r="D629" s="342" t="s">
        <v>1307</v>
      </c>
      <c r="E629" s="130" t="s">
        <v>6</v>
      </c>
      <c r="F629" s="130" t="s">
        <v>349</v>
      </c>
      <c r="G629" s="139">
        <f>IF(F629="I",IFERROR(VLOOKUP(C629,'BG 032021'!A:C,3,FALSE),0),0)</f>
        <v>0</v>
      </c>
      <c r="H629" s="131"/>
      <c r="I629" s="371">
        <f>IF(F629="I",IFERROR(VLOOKUP(C629,'BG 032021'!A:D,4,FALSE),0),0)</f>
        <v>0</v>
      </c>
      <c r="J629" s="131"/>
      <c r="K629" s="139">
        <f>IF(F629="I",SUMIF('BG 2020'!B:B,Clasificaciones!C629,'BG 2020'!D:D),0)</f>
        <v>0</v>
      </c>
      <c r="L629" s="131"/>
      <c r="M629" s="371">
        <f>IF(F629="I",SUMIF('BG 2020'!B:B,Clasificaciones!C629,'BG 2020'!E:E),0)</f>
        <v>0</v>
      </c>
      <c r="N629" s="131"/>
      <c r="O629" s="139">
        <f>IF(F629="I",SUMIF('EERR 032020'!G:G,Clasificaciones!C629,'EERR 032020'!D:D),0)</f>
        <v>0</v>
      </c>
      <c r="P629" s="131"/>
      <c r="Q629" s="371">
        <f>IF(F629="I",SUMIF('EERR 032020'!G:G,Clasificaciones!C629,'EERR 032020'!E:E),0)</f>
        <v>0</v>
      </c>
    </row>
    <row r="630" spans="1:17" s="132" customFormat="1" ht="12" customHeight="1">
      <c r="A630" s="128" t="s">
        <v>191</v>
      </c>
      <c r="B630" s="128"/>
      <c r="C630" s="129">
        <v>4040102</v>
      </c>
      <c r="D630" s="342" t="s">
        <v>1307</v>
      </c>
      <c r="E630" s="130" t="s">
        <v>231</v>
      </c>
      <c r="F630" s="130" t="s">
        <v>349</v>
      </c>
      <c r="G630" s="139">
        <f>IF(F630="I",IFERROR(VLOOKUP(C630,'BG 032021'!A:C,3,FALSE),0),0)</f>
        <v>0</v>
      </c>
      <c r="H630" s="131"/>
      <c r="I630" s="371">
        <f>IF(F630="I",IFERROR(VLOOKUP(C630,'BG 032021'!A:D,4,FALSE),0),0)</f>
        <v>0</v>
      </c>
      <c r="J630" s="131"/>
      <c r="K630" s="139">
        <f>IF(F630="I",SUMIF('BG 2020'!B:B,Clasificaciones!C630,'BG 2020'!D:D),0)</f>
        <v>0</v>
      </c>
      <c r="L630" s="131"/>
      <c r="M630" s="371">
        <f>IF(F630="I",SUMIF('BG 2020'!B:B,Clasificaciones!C630,'BG 2020'!E:E),0)</f>
        <v>0</v>
      </c>
      <c r="N630" s="131"/>
      <c r="O630" s="139">
        <f>IF(F630="I",SUMIF('EERR 032020'!G:G,Clasificaciones!C630,'EERR 032020'!D:D),0)</f>
        <v>0</v>
      </c>
      <c r="P630" s="131"/>
      <c r="Q630" s="371">
        <f>IF(F630="I",SUMIF('EERR 032020'!G:G,Clasificaciones!C630,'EERR 032020'!E:E),0)</f>
        <v>0</v>
      </c>
    </row>
    <row r="631" spans="1:17" s="132" customFormat="1" ht="12" customHeight="1">
      <c r="A631" s="128" t="s">
        <v>191</v>
      </c>
      <c r="B631" s="128"/>
      <c r="C631" s="129">
        <v>406</v>
      </c>
      <c r="D631" s="342" t="s">
        <v>1006</v>
      </c>
      <c r="E631" s="130" t="s">
        <v>6</v>
      </c>
      <c r="F631" s="130" t="s">
        <v>348</v>
      </c>
      <c r="G631" s="139">
        <f>IF(F631="I",IFERROR(VLOOKUP(C631,'BG 032021'!A:C,3,FALSE),0),0)</f>
        <v>0</v>
      </c>
      <c r="H631" s="131"/>
      <c r="I631" s="371">
        <f>IF(F631="I",IFERROR(VLOOKUP(C631,'BG 032021'!A:D,4,FALSE),0),0)</f>
        <v>0</v>
      </c>
      <c r="J631" s="131"/>
      <c r="K631" s="139">
        <f>IF(F631="I",SUMIF('BG 2020'!B:B,Clasificaciones!C631,'BG 2020'!D:D),0)</f>
        <v>0</v>
      </c>
      <c r="L631" s="131"/>
      <c r="M631" s="371">
        <f>IF(F631="I",SUMIF('BG 2020'!B:B,Clasificaciones!C631,'BG 2020'!E:E),0)</f>
        <v>0</v>
      </c>
      <c r="N631" s="131"/>
      <c r="O631" s="139">
        <f>IF(F631="I",SUMIF('EERR 032020'!G:G,Clasificaciones!C631,'EERR 032020'!D:D),0)</f>
        <v>0</v>
      </c>
      <c r="P631" s="131"/>
      <c r="Q631" s="371">
        <f>IF(F631="I",SUMIF('EERR 032020'!G:G,Clasificaciones!C631,'EERR 032020'!E:E),0)</f>
        <v>0</v>
      </c>
    </row>
    <row r="632" spans="1:17" s="132" customFormat="1" ht="12" customHeight="1">
      <c r="A632" s="128" t="s">
        <v>191</v>
      </c>
      <c r="B632" s="128"/>
      <c r="C632" s="129">
        <v>40601</v>
      </c>
      <c r="D632" s="342" t="s">
        <v>1308</v>
      </c>
      <c r="E632" s="130" t="s">
        <v>6</v>
      </c>
      <c r="F632" s="130" t="s">
        <v>348</v>
      </c>
      <c r="G632" s="139">
        <f>IF(F632="I",IFERROR(VLOOKUP(C632,'BG 032021'!A:C,3,FALSE),0),0)</f>
        <v>0</v>
      </c>
      <c r="H632" s="131"/>
      <c r="I632" s="371">
        <f>IF(F632="I",IFERROR(VLOOKUP(C632,'BG 032021'!A:D,4,FALSE),0),0)</f>
        <v>0</v>
      </c>
      <c r="J632" s="131"/>
      <c r="K632" s="139">
        <f>IF(F632="I",SUMIF('BG 2020'!B:B,Clasificaciones!C632,'BG 2020'!D:D),0)</f>
        <v>0</v>
      </c>
      <c r="L632" s="131"/>
      <c r="M632" s="371">
        <f>IF(F632="I",SUMIF('BG 2020'!B:B,Clasificaciones!C632,'BG 2020'!E:E),0)</f>
        <v>0</v>
      </c>
      <c r="N632" s="131"/>
      <c r="O632" s="139">
        <f>IF(F632="I",SUMIF('EERR 032020'!G:G,Clasificaciones!C632,'EERR 032020'!D:D),0)</f>
        <v>0</v>
      </c>
      <c r="P632" s="131"/>
      <c r="Q632" s="371">
        <f>IF(F632="I",SUMIF('EERR 032020'!G:G,Clasificaciones!C632,'EERR 032020'!E:E),0)</f>
        <v>0</v>
      </c>
    </row>
    <row r="633" spans="1:17" s="132" customFormat="1" ht="12" customHeight="1">
      <c r="A633" s="128" t="s">
        <v>191</v>
      </c>
      <c r="B633" s="128"/>
      <c r="C633" s="129">
        <v>4060101</v>
      </c>
      <c r="D633" s="342" t="s">
        <v>1309</v>
      </c>
      <c r="E633" s="130" t="s">
        <v>6</v>
      </c>
      <c r="F633" s="130" t="s">
        <v>349</v>
      </c>
      <c r="G633" s="139">
        <f>IF(F633="I",IFERROR(VLOOKUP(C633,'BG 032021'!A:C,3,FALSE),0),0)</f>
        <v>0</v>
      </c>
      <c r="H633" s="131"/>
      <c r="I633" s="371">
        <f>IF(F633="I",IFERROR(VLOOKUP(C633,'BG 032021'!A:D,4,FALSE),0),0)</f>
        <v>0</v>
      </c>
      <c r="J633" s="131"/>
      <c r="K633" s="139">
        <f>IF(F633="I",SUMIF('BG 2020'!B:B,Clasificaciones!C633,'BG 2020'!D:D),0)</f>
        <v>0</v>
      </c>
      <c r="L633" s="131"/>
      <c r="M633" s="371">
        <f>IF(F633="I",SUMIF('BG 2020'!B:B,Clasificaciones!C633,'BG 2020'!E:E),0)</f>
        <v>0</v>
      </c>
      <c r="N633" s="131"/>
      <c r="O633" s="139">
        <f>IF(F633="I",SUMIF('EERR 032020'!G:G,Clasificaciones!C633,'EERR 032020'!D:D),0)</f>
        <v>0</v>
      </c>
      <c r="P633" s="131"/>
      <c r="Q633" s="371">
        <f>IF(F633="I",SUMIF('EERR 032020'!G:G,Clasificaciones!C633,'EERR 032020'!E:E),0)</f>
        <v>0</v>
      </c>
    </row>
    <row r="634" spans="1:17" s="132" customFormat="1" ht="12" customHeight="1">
      <c r="A634" s="128" t="s">
        <v>191</v>
      </c>
      <c r="B634" s="128"/>
      <c r="C634" s="129">
        <v>4060102</v>
      </c>
      <c r="D634" s="342" t="s">
        <v>1310</v>
      </c>
      <c r="E634" s="130" t="s">
        <v>6</v>
      </c>
      <c r="F634" s="130" t="s">
        <v>349</v>
      </c>
      <c r="G634" s="139">
        <f>IF(F634="I",IFERROR(VLOOKUP(C634,'BG 032021'!A:C,3,FALSE),0),0)</f>
        <v>0</v>
      </c>
      <c r="H634" s="131"/>
      <c r="I634" s="371">
        <f>IF(F634="I",IFERROR(VLOOKUP(C634,'BG 032021'!A:D,4,FALSE),0),0)</f>
        <v>0</v>
      </c>
      <c r="J634" s="131"/>
      <c r="K634" s="139">
        <f>IF(F634="I",SUMIF('BG 2020'!B:B,Clasificaciones!C634,'BG 2020'!D:D),0)</f>
        <v>0</v>
      </c>
      <c r="L634" s="131"/>
      <c r="M634" s="371">
        <f>IF(F634="I",SUMIF('BG 2020'!B:B,Clasificaciones!C634,'BG 2020'!E:E),0)</f>
        <v>0</v>
      </c>
      <c r="N634" s="131"/>
      <c r="O634" s="139">
        <f>IF(F634="I",SUMIF('EERR 032020'!G:G,Clasificaciones!C634,'EERR 032020'!D:D),0)</f>
        <v>0</v>
      </c>
      <c r="P634" s="131"/>
      <c r="Q634" s="371">
        <f>IF(F634="I",SUMIF('EERR 032020'!G:G,Clasificaciones!C634,'EERR 032020'!E:E),0)</f>
        <v>0</v>
      </c>
    </row>
    <row r="635" spans="1:17" s="132" customFormat="1" ht="12" customHeight="1">
      <c r="A635" s="128" t="s">
        <v>191</v>
      </c>
      <c r="B635" s="128"/>
      <c r="C635" s="129">
        <v>40602</v>
      </c>
      <c r="D635" s="342" t="s">
        <v>1311</v>
      </c>
      <c r="E635" s="130" t="s">
        <v>6</v>
      </c>
      <c r="F635" s="130" t="s">
        <v>348</v>
      </c>
      <c r="G635" s="139">
        <f>IF(F635="I",IFERROR(VLOOKUP(C635,'BG 032021'!A:C,3,FALSE),0),0)</f>
        <v>0</v>
      </c>
      <c r="H635" s="131"/>
      <c r="I635" s="371">
        <f>IF(F635="I",IFERROR(VLOOKUP(C635,'BG 032021'!A:D,4,FALSE),0),0)</f>
        <v>0</v>
      </c>
      <c r="J635" s="131"/>
      <c r="K635" s="139">
        <f>IF(F635="I",SUMIF('BG 2020'!B:B,Clasificaciones!C635,'BG 2020'!D:D),0)</f>
        <v>0</v>
      </c>
      <c r="L635" s="131"/>
      <c r="M635" s="371">
        <f>IF(F635="I",SUMIF('BG 2020'!B:B,Clasificaciones!C635,'BG 2020'!E:E),0)</f>
        <v>0</v>
      </c>
      <c r="N635" s="131"/>
      <c r="O635" s="139">
        <f>IF(F635="I",SUMIF('EERR 032020'!G:G,Clasificaciones!C635,'EERR 032020'!D:D),0)</f>
        <v>0</v>
      </c>
      <c r="P635" s="131"/>
      <c r="Q635" s="371">
        <f>IF(F635="I",SUMIF('EERR 032020'!G:G,Clasificaciones!C635,'EERR 032020'!E:E),0)</f>
        <v>0</v>
      </c>
    </row>
    <row r="636" spans="1:17" s="132" customFormat="1" ht="12" customHeight="1">
      <c r="A636" s="128" t="s">
        <v>191</v>
      </c>
      <c r="B636" s="128"/>
      <c r="C636" s="129">
        <v>4060201</v>
      </c>
      <c r="D636" s="342" t="s">
        <v>1312</v>
      </c>
      <c r="E636" s="130" t="s">
        <v>6</v>
      </c>
      <c r="F636" s="130" t="s">
        <v>349</v>
      </c>
      <c r="G636" s="139">
        <f>IF(F636="I",IFERROR(VLOOKUP(C636,'BG 032021'!A:C,3,FALSE),0),0)</f>
        <v>0</v>
      </c>
      <c r="H636" s="131"/>
      <c r="I636" s="371">
        <f>IF(F636="I",IFERROR(VLOOKUP(C636,'BG 032021'!A:D,4,FALSE),0),0)</f>
        <v>0</v>
      </c>
      <c r="J636" s="131"/>
      <c r="K636" s="139">
        <f>IF(F636="I",SUMIF('BG 2020'!B:B,Clasificaciones!C636,'BG 2020'!D:D),0)</f>
        <v>0</v>
      </c>
      <c r="L636" s="131"/>
      <c r="M636" s="371">
        <f>IF(F636="I",SUMIF('BG 2020'!B:B,Clasificaciones!C636,'BG 2020'!E:E),0)</f>
        <v>0</v>
      </c>
      <c r="N636" s="131"/>
      <c r="O636" s="139">
        <f>IF(F636="I",SUMIF('EERR 032020'!G:G,Clasificaciones!C636,'EERR 032020'!D:D),0)</f>
        <v>0</v>
      </c>
      <c r="P636" s="131"/>
      <c r="Q636" s="371">
        <f>IF(F636="I",SUMIF('EERR 032020'!G:G,Clasificaciones!C636,'EERR 032020'!E:E),0)</f>
        <v>0</v>
      </c>
    </row>
    <row r="637" spans="1:17" s="132" customFormat="1" ht="12" customHeight="1">
      <c r="A637" s="128" t="s">
        <v>191</v>
      </c>
      <c r="B637" s="128"/>
      <c r="C637" s="129">
        <v>4060202</v>
      </c>
      <c r="D637" s="342" t="s">
        <v>1312</v>
      </c>
      <c r="E637" s="130" t="s">
        <v>6</v>
      </c>
      <c r="F637" s="130" t="s">
        <v>349</v>
      </c>
      <c r="G637" s="139">
        <f>IF(F637="I",IFERROR(VLOOKUP(C637,'BG 032021'!A:C,3,FALSE),0),0)</f>
        <v>0</v>
      </c>
      <c r="H637" s="131"/>
      <c r="I637" s="371">
        <f>IF(F637="I",IFERROR(VLOOKUP(C637,'BG 032021'!A:D,4,FALSE),0),0)</f>
        <v>0</v>
      </c>
      <c r="J637" s="131"/>
      <c r="K637" s="139">
        <f>IF(F637="I",SUMIF('BG 2020'!B:B,Clasificaciones!C637,'BG 2020'!D:D),0)</f>
        <v>0</v>
      </c>
      <c r="L637" s="131"/>
      <c r="M637" s="371">
        <f>IF(F637="I",SUMIF('BG 2020'!B:B,Clasificaciones!C637,'BG 2020'!E:E),0)</f>
        <v>0</v>
      </c>
      <c r="N637" s="131"/>
      <c r="O637" s="139">
        <f>IF(F637="I",SUMIF('EERR 032020'!G:G,Clasificaciones!C637,'EERR 032020'!D:D),0)</f>
        <v>0</v>
      </c>
      <c r="P637" s="131"/>
      <c r="Q637" s="371">
        <f>IF(F637="I",SUMIF('EERR 032020'!G:G,Clasificaciones!C637,'EERR 032020'!E:E),0)</f>
        <v>0</v>
      </c>
    </row>
    <row r="638" spans="1:17" s="132" customFormat="1" ht="12" customHeight="1">
      <c r="A638" s="128" t="s">
        <v>191</v>
      </c>
      <c r="B638" s="128"/>
      <c r="C638" s="129">
        <v>40603</v>
      </c>
      <c r="D638" s="342" t="s">
        <v>1313</v>
      </c>
      <c r="E638" s="130" t="s">
        <v>6</v>
      </c>
      <c r="F638" s="130" t="s">
        <v>348</v>
      </c>
      <c r="G638" s="139">
        <f>IF(F638="I",IFERROR(VLOOKUP(C638,'BG 032021'!A:C,3,FALSE),0),0)</f>
        <v>0</v>
      </c>
      <c r="H638" s="131"/>
      <c r="I638" s="371">
        <f>IF(F638="I",IFERROR(VLOOKUP(C638,'BG 032021'!A:D,4,FALSE),0),0)</f>
        <v>0</v>
      </c>
      <c r="J638" s="131"/>
      <c r="K638" s="139">
        <f>IF(F638="I",SUMIF('BG 2020'!B:B,Clasificaciones!C638,'BG 2020'!D:D),0)</f>
        <v>0</v>
      </c>
      <c r="L638" s="131"/>
      <c r="M638" s="371">
        <f>IF(F638="I",SUMIF('BG 2020'!B:B,Clasificaciones!C638,'BG 2020'!E:E),0)</f>
        <v>0</v>
      </c>
      <c r="N638" s="131"/>
      <c r="O638" s="139">
        <f>IF(F638="I",SUMIF('EERR 032020'!G:G,Clasificaciones!C638,'EERR 032020'!D:D),0)</f>
        <v>0</v>
      </c>
      <c r="P638" s="131"/>
      <c r="Q638" s="371">
        <f>IF(F638="I",SUMIF('EERR 032020'!G:G,Clasificaciones!C638,'EERR 032020'!E:E),0)</f>
        <v>0</v>
      </c>
    </row>
    <row r="639" spans="1:17" s="132" customFormat="1" ht="12" customHeight="1">
      <c r="A639" s="128" t="s">
        <v>191</v>
      </c>
      <c r="B639" s="128"/>
      <c r="C639" s="129">
        <v>4060301</v>
      </c>
      <c r="D639" s="342" t="s">
        <v>1314</v>
      </c>
      <c r="E639" s="130" t="s">
        <v>6</v>
      </c>
      <c r="F639" s="130" t="s">
        <v>349</v>
      </c>
      <c r="G639" s="139">
        <f>IF(F639="I",IFERROR(VLOOKUP(C639,'BG 032021'!A:C,3,FALSE),0),0)</f>
        <v>0</v>
      </c>
      <c r="H639" s="131"/>
      <c r="I639" s="371">
        <f>IF(F639="I",IFERROR(VLOOKUP(C639,'BG 032021'!A:D,4,FALSE),0),0)</f>
        <v>0</v>
      </c>
      <c r="J639" s="131"/>
      <c r="K639" s="139">
        <f>IF(F639="I",SUMIF('BG 2020'!B:B,Clasificaciones!C639,'BG 2020'!D:D),0)</f>
        <v>0</v>
      </c>
      <c r="L639" s="131"/>
      <c r="M639" s="371">
        <f>IF(F639="I",SUMIF('BG 2020'!B:B,Clasificaciones!C639,'BG 2020'!E:E),0)</f>
        <v>0</v>
      </c>
      <c r="N639" s="131"/>
      <c r="O639" s="139">
        <f>IF(F639="I",SUMIF('EERR 032020'!G:G,Clasificaciones!C639,'EERR 032020'!D:D),0)</f>
        <v>0</v>
      </c>
      <c r="P639" s="131"/>
      <c r="Q639" s="371">
        <f>IF(F639="I",SUMIF('EERR 032020'!G:G,Clasificaciones!C639,'EERR 032020'!E:E),0)</f>
        <v>0</v>
      </c>
    </row>
    <row r="640" spans="1:17" s="132" customFormat="1" ht="12" customHeight="1">
      <c r="A640" s="128" t="s">
        <v>191</v>
      </c>
      <c r="B640" s="128"/>
      <c r="C640" s="129">
        <v>4060302</v>
      </c>
      <c r="D640" s="342" t="s">
        <v>1315</v>
      </c>
      <c r="E640" s="130" t="s">
        <v>6</v>
      </c>
      <c r="F640" s="130" t="s">
        <v>349</v>
      </c>
      <c r="G640" s="139">
        <f>IF(F640="I",IFERROR(VLOOKUP(C640,'BG 032021'!A:C,3,FALSE),0),0)</f>
        <v>0</v>
      </c>
      <c r="H640" s="131"/>
      <c r="I640" s="371">
        <f>IF(F640="I",IFERROR(VLOOKUP(C640,'BG 032021'!A:D,4,FALSE),0),0)</f>
        <v>0</v>
      </c>
      <c r="J640" s="131"/>
      <c r="K640" s="139">
        <f>IF(F640="I",SUMIF('BG 2020'!B:B,Clasificaciones!C640,'BG 2020'!D:D),0)</f>
        <v>0</v>
      </c>
      <c r="L640" s="131"/>
      <c r="M640" s="371">
        <f>IF(F640="I",SUMIF('BG 2020'!B:B,Clasificaciones!C640,'BG 2020'!E:E),0)</f>
        <v>0</v>
      </c>
      <c r="N640" s="131"/>
      <c r="O640" s="139">
        <f>IF(F640="I",SUMIF('EERR 032020'!G:G,Clasificaciones!C640,'EERR 032020'!D:D),0)</f>
        <v>0</v>
      </c>
      <c r="P640" s="131"/>
      <c r="Q640" s="371">
        <f>IF(F640="I",SUMIF('EERR 032020'!G:G,Clasificaciones!C640,'EERR 032020'!E:E),0)</f>
        <v>0</v>
      </c>
    </row>
    <row r="641" spans="1:17" s="132" customFormat="1" ht="12" customHeight="1">
      <c r="A641" s="128" t="s">
        <v>191</v>
      </c>
      <c r="B641" s="128"/>
      <c r="C641" s="129">
        <v>40604</v>
      </c>
      <c r="D641" s="342" t="s">
        <v>1007</v>
      </c>
      <c r="E641" s="130" t="s">
        <v>6</v>
      </c>
      <c r="F641" s="130" t="s">
        <v>348</v>
      </c>
      <c r="G641" s="139">
        <f>IF(F641="I",IFERROR(VLOOKUP(C641,'BG 032021'!A:C,3,FALSE),0),0)</f>
        <v>0</v>
      </c>
      <c r="H641" s="131"/>
      <c r="I641" s="371">
        <f>IF(F641="I",IFERROR(VLOOKUP(C641,'BG 032021'!A:D,4,FALSE),0),0)</f>
        <v>0</v>
      </c>
      <c r="J641" s="131"/>
      <c r="K641" s="139">
        <f>IF(F641="I",SUMIF('BG 2020'!B:B,Clasificaciones!C641,'BG 2020'!D:D),0)</f>
        <v>0</v>
      </c>
      <c r="L641" s="131"/>
      <c r="M641" s="371">
        <f>IF(F641="I",SUMIF('BG 2020'!B:B,Clasificaciones!C641,'BG 2020'!E:E),0)</f>
        <v>0</v>
      </c>
      <c r="N641" s="131"/>
      <c r="O641" s="139">
        <f>IF(F641="I",SUMIF('EERR 032020'!G:G,Clasificaciones!C641,'EERR 032020'!D:D),0)</f>
        <v>0</v>
      </c>
      <c r="P641" s="131"/>
      <c r="Q641" s="371">
        <f>IF(F641="I",SUMIF('EERR 032020'!G:G,Clasificaciones!C641,'EERR 032020'!E:E),0)</f>
        <v>0</v>
      </c>
    </row>
    <row r="642" spans="1:17" s="132" customFormat="1" ht="12" customHeight="1">
      <c r="A642" s="128" t="s">
        <v>191</v>
      </c>
      <c r="B642" s="128" t="s">
        <v>236</v>
      </c>
      <c r="C642" s="129">
        <v>4060401</v>
      </c>
      <c r="D642" s="342" t="s">
        <v>1008</v>
      </c>
      <c r="E642" s="130" t="s">
        <v>6</v>
      </c>
      <c r="F642" s="130" t="s">
        <v>349</v>
      </c>
      <c r="G642" s="139">
        <f>IF(F642="I",IFERROR(VLOOKUP(C642,'BG 032021'!A:C,3,FALSE),0),0)</f>
        <v>24650930</v>
      </c>
      <c r="H642" s="131"/>
      <c r="I642" s="371">
        <f>IF(F642="I",IFERROR(VLOOKUP(C642,'BG 032021'!A:D,4,FALSE),0),0)</f>
        <v>3763.37</v>
      </c>
      <c r="J642" s="131"/>
      <c r="K642" s="139">
        <f>IF(F642="I",SUMIF('BG 2020'!B:B,Clasificaciones!C642,'BG 2020'!D:D),0)</f>
        <v>0</v>
      </c>
      <c r="L642" s="131"/>
      <c r="M642" s="371">
        <f>IF(F642="I",SUMIF('BG 2020'!B:B,Clasificaciones!C642,'BG 2020'!E:E),0)</f>
        <v>0</v>
      </c>
      <c r="N642" s="131"/>
      <c r="O642" s="139">
        <f>IF(F642="I",SUMIF('EERR 032020'!G:G,Clasificaciones!C642,'EERR 032020'!D:D),0)</f>
        <v>39872675</v>
      </c>
      <c r="P642" s="131"/>
      <c r="Q642" s="371">
        <f>IF(F642="I",SUMIF('EERR 032020'!G:G,Clasificaciones!C642,'EERR 032020'!E:E),0)</f>
        <v>6109.67</v>
      </c>
    </row>
    <row r="643" spans="1:17" s="132" customFormat="1" ht="12" customHeight="1">
      <c r="A643" s="128" t="s">
        <v>191</v>
      </c>
      <c r="B643" s="128" t="s">
        <v>236</v>
      </c>
      <c r="C643" s="129">
        <v>4060402</v>
      </c>
      <c r="D643" s="342" t="s">
        <v>1009</v>
      </c>
      <c r="E643" s="130" t="s">
        <v>231</v>
      </c>
      <c r="F643" s="130" t="s">
        <v>349</v>
      </c>
      <c r="G643" s="139">
        <f>IF(F643="I",IFERROR(VLOOKUP(C643,'BG 032021'!A:C,3,FALSE),0),0)</f>
        <v>1427936</v>
      </c>
      <c r="H643" s="131"/>
      <c r="I643" s="371">
        <f>IF(F643="I",IFERROR(VLOOKUP(C643,'BG 032021'!A:D,4,FALSE),0),0)</f>
        <v>211.69</v>
      </c>
      <c r="J643" s="131"/>
      <c r="K643" s="139">
        <f>IF(F643="I",SUMIF('BG 2020'!B:B,Clasificaciones!C643,'BG 2020'!D:D),0)</f>
        <v>0</v>
      </c>
      <c r="L643" s="131"/>
      <c r="M643" s="371">
        <f>IF(F643="I",SUMIF('BG 2020'!B:B,Clasificaciones!C643,'BG 2020'!E:E),0)</f>
        <v>0</v>
      </c>
      <c r="N643" s="131"/>
      <c r="O643" s="139">
        <f>IF(F643="I",SUMIF('EERR 032020'!G:G,Clasificaciones!C643,'EERR 032020'!D:D),0)</f>
        <v>0</v>
      </c>
      <c r="P643" s="131"/>
      <c r="Q643" s="371">
        <f>IF(F643="I",SUMIF('EERR 032020'!G:G,Clasificaciones!C643,'EERR 032020'!E:E),0)</f>
        <v>0</v>
      </c>
    </row>
    <row r="644" spans="1:17" s="132" customFormat="1" ht="12" customHeight="1">
      <c r="A644" s="128" t="s">
        <v>191</v>
      </c>
      <c r="B644" s="128"/>
      <c r="C644" s="129">
        <v>40605</v>
      </c>
      <c r="D644" s="342" t="s">
        <v>288</v>
      </c>
      <c r="E644" s="130" t="s">
        <v>6</v>
      </c>
      <c r="F644" s="130" t="s">
        <v>348</v>
      </c>
      <c r="G644" s="139">
        <f>IF(F644="I",IFERROR(VLOOKUP(C644,'BG 032021'!A:C,3,FALSE),0),0)</f>
        <v>0</v>
      </c>
      <c r="H644" s="131"/>
      <c r="I644" s="371">
        <f>IF(F644="I",IFERROR(VLOOKUP(C644,'BG 032021'!A:D,4,FALSE),0),0)</f>
        <v>0</v>
      </c>
      <c r="J644" s="131"/>
      <c r="K644" s="139">
        <f>IF(F644="I",SUMIF('BG 2020'!B:B,Clasificaciones!C644,'BG 2020'!D:D),0)</f>
        <v>0</v>
      </c>
      <c r="L644" s="131"/>
      <c r="M644" s="371">
        <f>IF(F644="I",SUMIF('BG 2020'!B:B,Clasificaciones!C644,'BG 2020'!E:E),0)</f>
        <v>0</v>
      </c>
      <c r="N644" s="131"/>
      <c r="O644" s="139">
        <f>IF(F644="I",SUMIF('EERR 032020'!G:G,Clasificaciones!C644,'EERR 032020'!D:D),0)</f>
        <v>0</v>
      </c>
      <c r="P644" s="131"/>
      <c r="Q644" s="371">
        <f>IF(F644="I",SUMIF('EERR 032020'!G:G,Clasificaciones!C644,'EERR 032020'!E:E),0)</f>
        <v>0</v>
      </c>
    </row>
    <row r="645" spans="1:17" s="132" customFormat="1" ht="12" customHeight="1">
      <c r="A645" s="128" t="s">
        <v>191</v>
      </c>
      <c r="B645" s="128" t="s">
        <v>236</v>
      </c>
      <c r="C645" s="129">
        <v>4060501</v>
      </c>
      <c r="D645" s="342" t="s">
        <v>1010</v>
      </c>
      <c r="E645" s="130" t="s">
        <v>6</v>
      </c>
      <c r="F645" s="130" t="s">
        <v>349</v>
      </c>
      <c r="G645" s="139">
        <f>IF(F645="I",IFERROR(VLOOKUP(C645,'BG 032021'!A:C,3,FALSE),0),0)</f>
        <v>5984830</v>
      </c>
      <c r="H645" s="131"/>
      <c r="I645" s="371">
        <f>IF(F645="I",IFERROR(VLOOKUP(C645,'BG 032021'!A:D,4,FALSE),0),0)</f>
        <v>913.71</v>
      </c>
      <c r="J645" s="131"/>
      <c r="K645" s="139">
        <f>IF(F645="I",SUMIF('BG 2020'!B:B,Clasificaciones!C645,'BG 2020'!D:D),0)</f>
        <v>0</v>
      </c>
      <c r="L645" s="131"/>
      <c r="M645" s="371">
        <f>IF(F645="I",SUMIF('BG 2020'!B:B,Clasificaciones!C645,'BG 2020'!E:E),0)</f>
        <v>0</v>
      </c>
      <c r="N645" s="131"/>
      <c r="O645" s="139">
        <f>IF(F645="I",SUMIF('EERR 032020'!G:G,Clasificaciones!C645,'EERR 032020'!D:D),0)</f>
        <v>9967899</v>
      </c>
      <c r="P645" s="131"/>
      <c r="Q645" s="371">
        <f>IF(F645="I",SUMIF('EERR 032020'!G:G,Clasificaciones!C645,'EERR 032020'!E:E),0)</f>
        <v>1527.4</v>
      </c>
    </row>
    <row r="646" spans="1:17" s="132" customFormat="1" ht="12" customHeight="1">
      <c r="A646" s="128" t="s">
        <v>191</v>
      </c>
      <c r="B646" s="128" t="s">
        <v>236</v>
      </c>
      <c r="C646" s="129">
        <v>4060502</v>
      </c>
      <c r="D646" s="342" t="s">
        <v>1011</v>
      </c>
      <c r="E646" s="130" t="s">
        <v>231</v>
      </c>
      <c r="F646" s="130" t="s">
        <v>349</v>
      </c>
      <c r="G646" s="139">
        <f>IF(F646="I",IFERROR(VLOOKUP(C646,'BG 032021'!A:C,3,FALSE),0),0)</f>
        <v>356588</v>
      </c>
      <c r="H646" s="131"/>
      <c r="I646" s="371">
        <f>IF(F646="I",IFERROR(VLOOKUP(C646,'BG 032021'!A:D,4,FALSE),0),0)</f>
        <v>52.86</v>
      </c>
      <c r="J646" s="131"/>
      <c r="K646" s="139">
        <f>IF(F646="I",SUMIF('BG 2020'!B:B,Clasificaciones!C646,'BG 2020'!D:D),0)</f>
        <v>0</v>
      </c>
      <c r="L646" s="131"/>
      <c r="M646" s="371">
        <f>IF(F646="I",SUMIF('BG 2020'!B:B,Clasificaciones!C646,'BG 2020'!E:E),0)</f>
        <v>0</v>
      </c>
      <c r="N646" s="131"/>
      <c r="O646" s="139">
        <f>IF(F646="I",SUMIF('EERR 032020'!G:G,Clasificaciones!C646,'EERR 032020'!D:D),0)</f>
        <v>0</v>
      </c>
      <c r="P646" s="131"/>
      <c r="Q646" s="371">
        <f>IF(F646="I",SUMIF('EERR 032020'!G:G,Clasificaciones!C646,'EERR 032020'!E:E),0)</f>
        <v>0</v>
      </c>
    </row>
    <row r="647" spans="1:17" s="132" customFormat="1" ht="12" customHeight="1">
      <c r="A647" s="128" t="s">
        <v>191</v>
      </c>
      <c r="B647" s="128"/>
      <c r="C647" s="129">
        <v>40606</v>
      </c>
      <c r="D647" s="342" t="s">
        <v>236</v>
      </c>
      <c r="E647" s="130" t="s">
        <v>6</v>
      </c>
      <c r="F647" s="130" t="s">
        <v>348</v>
      </c>
      <c r="G647" s="139">
        <f>IF(F647="I",IFERROR(VLOOKUP(C647,'BG 032021'!A:C,3,FALSE),0),0)</f>
        <v>0</v>
      </c>
      <c r="H647" s="131"/>
      <c r="I647" s="371">
        <f>IF(F647="I",IFERROR(VLOOKUP(C647,'BG 032021'!A:D,4,FALSE),0),0)</f>
        <v>0</v>
      </c>
      <c r="J647" s="131"/>
      <c r="K647" s="139">
        <f>IF(F647="I",SUMIF('BG 2020'!B:B,Clasificaciones!C647,'BG 2020'!D:D),0)</f>
        <v>0</v>
      </c>
      <c r="L647" s="131"/>
      <c r="M647" s="371">
        <f>IF(F647="I",SUMIF('BG 2020'!B:B,Clasificaciones!C647,'BG 2020'!E:E),0)</f>
        <v>0</v>
      </c>
      <c r="N647" s="131"/>
      <c r="O647" s="139">
        <f>IF(F647="I",SUMIF('EERR 032020'!G:G,Clasificaciones!C647,'EERR 032020'!D:D),0)</f>
        <v>0</v>
      </c>
      <c r="P647" s="131"/>
      <c r="Q647" s="371">
        <f>IF(F647="I",SUMIF('EERR 032020'!G:G,Clasificaciones!C647,'EERR 032020'!E:E),0)</f>
        <v>0</v>
      </c>
    </row>
    <row r="648" spans="1:17" s="132" customFormat="1" ht="12" customHeight="1">
      <c r="A648" s="128" t="s">
        <v>191</v>
      </c>
      <c r="B648" s="128" t="s">
        <v>236</v>
      </c>
      <c r="C648" s="129">
        <v>4060601</v>
      </c>
      <c r="D648" s="342" t="s">
        <v>1012</v>
      </c>
      <c r="E648" s="130" t="s">
        <v>6</v>
      </c>
      <c r="F648" s="130" t="s">
        <v>349</v>
      </c>
      <c r="G648" s="139">
        <f>IF(F648="I",IFERROR(VLOOKUP(C648,'BG 032021'!A:C,3,FALSE),0),0)</f>
        <v>175150</v>
      </c>
      <c r="H648" s="131"/>
      <c r="I648" s="371">
        <f>IF(F648="I",IFERROR(VLOOKUP(C648,'BG 032021'!A:D,4,FALSE),0),0)</f>
        <v>25.18</v>
      </c>
      <c r="J648" s="131"/>
      <c r="K648" s="139">
        <f>IF(F648="I",SUMIF('BG 2020'!B:B,Clasificaciones!C648,'BG 2020'!D:D),0)</f>
        <v>0</v>
      </c>
      <c r="L648" s="131"/>
      <c r="M648" s="371">
        <f>IF(F648="I",SUMIF('BG 2020'!B:B,Clasificaciones!C648,'BG 2020'!E:E),0)</f>
        <v>0</v>
      </c>
      <c r="N648" s="131"/>
      <c r="O648" s="139">
        <f>IF(F648="I",SUMIF('EERR 032020'!G:G,Clasificaciones!C648,'EERR 032020'!D:D),0)</f>
        <v>537248</v>
      </c>
      <c r="P648" s="131"/>
      <c r="Q648" s="371">
        <f>IF(F648="I",SUMIF('EERR 032020'!G:G,Clasificaciones!C648,'EERR 032020'!E:E),0)</f>
        <v>83.22</v>
      </c>
    </row>
    <row r="649" spans="1:17" s="132" customFormat="1" ht="12" customHeight="1">
      <c r="A649" s="128" t="s">
        <v>191</v>
      </c>
      <c r="B649" s="128"/>
      <c r="C649" s="129">
        <v>4060602</v>
      </c>
      <c r="D649" s="342" t="s">
        <v>1316</v>
      </c>
      <c r="E649" s="130" t="s">
        <v>6</v>
      </c>
      <c r="F649" s="130" t="s">
        <v>349</v>
      </c>
      <c r="G649" s="139">
        <f>IF(F649="I",IFERROR(VLOOKUP(C649,'BG 032021'!A:C,3,FALSE),0),0)</f>
        <v>0</v>
      </c>
      <c r="H649" s="131"/>
      <c r="I649" s="371">
        <f>IF(F649="I",IFERROR(VLOOKUP(C649,'BG 032021'!A:D,4,FALSE),0),0)</f>
        <v>0</v>
      </c>
      <c r="J649" s="131"/>
      <c r="K649" s="139">
        <f>IF(F649="I",SUMIF('BG 2020'!B:B,Clasificaciones!C649,'BG 2020'!D:D),0)</f>
        <v>0</v>
      </c>
      <c r="L649" s="131"/>
      <c r="M649" s="371">
        <f>IF(F649="I",SUMIF('BG 2020'!B:B,Clasificaciones!C649,'BG 2020'!E:E),0)</f>
        <v>0</v>
      </c>
      <c r="N649" s="131"/>
      <c r="O649" s="139">
        <f>IF(F649="I",SUMIF('EERR 032020'!G:G,Clasificaciones!C649,'EERR 032020'!D:D),0)</f>
        <v>0</v>
      </c>
      <c r="P649" s="131"/>
      <c r="Q649" s="371">
        <f>IF(F649="I",SUMIF('EERR 032020'!G:G,Clasificaciones!C649,'EERR 032020'!E:E),0)</f>
        <v>0</v>
      </c>
    </row>
    <row r="650" spans="1:17" s="132" customFormat="1" ht="12" customHeight="1">
      <c r="A650" s="128" t="s">
        <v>191</v>
      </c>
      <c r="B650" s="128"/>
      <c r="C650" s="129">
        <v>407</v>
      </c>
      <c r="D650" s="342" t="s">
        <v>290</v>
      </c>
      <c r="E650" s="130" t="s">
        <v>6</v>
      </c>
      <c r="F650" s="130" t="s">
        <v>348</v>
      </c>
      <c r="G650" s="139">
        <f>IF(F650="I",IFERROR(VLOOKUP(C650,'BG 032021'!A:C,3,FALSE),0),0)</f>
        <v>0</v>
      </c>
      <c r="H650" s="131"/>
      <c r="I650" s="371">
        <f>IF(F650="I",IFERROR(VLOOKUP(C650,'BG 032021'!A:D,4,FALSE),0),0)</f>
        <v>0</v>
      </c>
      <c r="J650" s="131"/>
      <c r="K650" s="139">
        <f>IF(F650="I",SUMIF('BG 2020'!B:B,Clasificaciones!C650,'BG 2020'!D:D),0)</f>
        <v>0</v>
      </c>
      <c r="L650" s="131"/>
      <c r="M650" s="371">
        <f>IF(F650="I",SUMIF('BG 2020'!B:B,Clasificaciones!C650,'BG 2020'!E:E),0)</f>
        <v>0</v>
      </c>
      <c r="N650" s="131"/>
      <c r="O650" s="139">
        <f>IF(F650="I",SUMIF('EERR 032020'!G:G,Clasificaciones!C650,'EERR 032020'!D:D),0)</f>
        <v>0</v>
      </c>
      <c r="P650" s="131"/>
      <c r="Q650" s="371">
        <f>IF(F650="I",SUMIF('EERR 032020'!G:G,Clasificaciones!C650,'EERR 032020'!E:E),0)</f>
        <v>0</v>
      </c>
    </row>
    <row r="651" spans="1:17" s="132" customFormat="1" ht="12" customHeight="1">
      <c r="A651" s="128" t="s">
        <v>191</v>
      </c>
      <c r="B651" s="128" t="s">
        <v>122</v>
      </c>
      <c r="C651" s="129">
        <v>40701</v>
      </c>
      <c r="D651" s="342" t="s">
        <v>122</v>
      </c>
      <c r="E651" s="130" t="s">
        <v>6</v>
      </c>
      <c r="F651" s="130" t="s">
        <v>349</v>
      </c>
      <c r="G651" s="139">
        <f>IF(F651="I",IFERROR(VLOOKUP(C651,'BG 032021'!A:C,3,FALSE),0),0)</f>
        <v>2206292</v>
      </c>
      <c r="H651" s="131"/>
      <c r="I651" s="371">
        <f>IF(F651="I",IFERROR(VLOOKUP(C651,'BG 032021'!A:D,4,FALSE),0),0)</f>
        <v>334.97</v>
      </c>
      <c r="J651" s="131"/>
      <c r="K651" s="139">
        <f>IF(F651="I",SUMIF('BG 2020'!B:B,Clasificaciones!C651,'BG 2020'!D:D),0)</f>
        <v>0</v>
      </c>
      <c r="L651" s="131"/>
      <c r="M651" s="371">
        <f>IF(F651="I",SUMIF('BG 2020'!B:B,Clasificaciones!C651,'BG 2020'!E:E),0)</f>
        <v>0</v>
      </c>
      <c r="N651" s="131"/>
      <c r="O651" s="139">
        <f>IF(F651="I",SUMIF('EERR 032020'!G:G,Clasificaciones!C651,'EERR 032020'!D:D),0)</f>
        <v>412376</v>
      </c>
      <c r="P651" s="131"/>
      <c r="Q651" s="371">
        <f>IF(F651="I",SUMIF('EERR 032020'!G:G,Clasificaciones!C651,'EERR 032020'!E:E),0)</f>
        <v>62.79</v>
      </c>
    </row>
    <row r="652" spans="1:17" s="132" customFormat="1" ht="12" customHeight="1">
      <c r="A652" s="128" t="s">
        <v>191</v>
      </c>
      <c r="B652" s="128"/>
      <c r="C652" s="129">
        <v>40702</v>
      </c>
      <c r="D652" s="342" t="s">
        <v>1013</v>
      </c>
      <c r="E652" s="130" t="s">
        <v>6</v>
      </c>
      <c r="F652" s="130" t="s">
        <v>348</v>
      </c>
      <c r="G652" s="139">
        <f>IF(F652="I",IFERROR(VLOOKUP(C652,'BG 032021'!A:C,3,FALSE),0),0)</f>
        <v>0</v>
      </c>
      <c r="H652" s="131"/>
      <c r="I652" s="371">
        <f>IF(F652="I",IFERROR(VLOOKUP(C652,'BG 032021'!A:D,4,FALSE),0),0)</f>
        <v>0</v>
      </c>
      <c r="J652" s="131"/>
      <c r="K652" s="139">
        <f>IF(F652="I",SUMIF('BG 2020'!B:B,Clasificaciones!C652,'BG 2020'!D:D),0)</f>
        <v>0</v>
      </c>
      <c r="L652" s="131"/>
      <c r="M652" s="371">
        <f>IF(F652="I",SUMIF('BG 2020'!B:B,Clasificaciones!C652,'BG 2020'!E:E),0)</f>
        <v>0</v>
      </c>
      <c r="N652" s="131"/>
      <c r="O652" s="139">
        <f>IF(F652="I",SUMIF('EERR 032020'!G:G,Clasificaciones!C652,'EERR 032020'!D:D),0)</f>
        <v>0</v>
      </c>
      <c r="P652" s="131"/>
      <c r="Q652" s="371">
        <f>IF(F652="I",SUMIF('EERR 032020'!G:G,Clasificaciones!C652,'EERR 032020'!E:E),0)</f>
        <v>0</v>
      </c>
    </row>
    <row r="653" spans="1:17" s="132" customFormat="1" ht="12" customHeight="1">
      <c r="A653" s="128" t="s">
        <v>191</v>
      </c>
      <c r="B653" s="128" t="s">
        <v>243</v>
      </c>
      <c r="C653" s="129">
        <v>4070201</v>
      </c>
      <c r="D653" s="342" t="s">
        <v>1014</v>
      </c>
      <c r="E653" s="130" t="s">
        <v>6</v>
      </c>
      <c r="F653" s="130" t="s">
        <v>349</v>
      </c>
      <c r="G653" s="139">
        <f>IF(F653="I",IFERROR(VLOOKUP(C653,'BG 032021'!A:C,3,FALSE),0),0)</f>
        <v>712757151</v>
      </c>
      <c r="H653" s="131"/>
      <c r="I653" s="371">
        <f>IF(F653="I",IFERROR(VLOOKUP(C653,'BG 032021'!A:D,4,FALSE),0),0)</f>
        <v>442824.15</v>
      </c>
      <c r="J653" s="131"/>
      <c r="K653" s="139">
        <f>IF(F653="I",SUMIF('BG 2020'!B:B,Clasificaciones!C653,'BG 2020'!D:D),0)</f>
        <v>0</v>
      </c>
      <c r="L653" s="131"/>
      <c r="M653" s="371">
        <f>IF(F653="I",SUMIF('BG 2020'!B:B,Clasificaciones!C653,'BG 2020'!E:E),0)</f>
        <v>0</v>
      </c>
      <c r="N653" s="131"/>
      <c r="O653" s="139">
        <f>IF(F653="I",SUMIF('EERR 032020'!G:G,Clasificaciones!C653,'EERR 032020'!D:D),0)</f>
        <v>165980247</v>
      </c>
      <c r="P653" s="131"/>
      <c r="Q653" s="371">
        <f>IF(F653="I",SUMIF('EERR 032020'!G:G,Clasificaciones!C653,'EERR 032020'!E:E),0)</f>
        <v>30704.42</v>
      </c>
    </row>
    <row r="654" spans="1:17" s="132" customFormat="1" ht="12" customHeight="1">
      <c r="A654" s="128" t="s">
        <v>191</v>
      </c>
      <c r="B654" s="128" t="s">
        <v>243</v>
      </c>
      <c r="C654" s="129">
        <v>4070202</v>
      </c>
      <c r="D654" s="342" t="s">
        <v>1015</v>
      </c>
      <c r="E654" s="130" t="s">
        <v>6</v>
      </c>
      <c r="F654" s="130" t="s">
        <v>349</v>
      </c>
      <c r="G654" s="139">
        <f>IF(F654="I",IFERROR(VLOOKUP(C654,'BG 032021'!A:C,3,FALSE),0),0)</f>
        <v>437276551</v>
      </c>
      <c r="H654" s="131"/>
      <c r="I654" s="371">
        <f>IF(F654="I",IFERROR(VLOOKUP(C654,'BG 032021'!A:D,4,FALSE),0),0)</f>
        <v>743591.67</v>
      </c>
      <c r="J654" s="131"/>
      <c r="K654" s="139">
        <f>IF(F654="I",SUMIF('BG 2020'!B:B,Clasificaciones!C654,'BG 2020'!D:D),0)</f>
        <v>0</v>
      </c>
      <c r="L654" s="131"/>
      <c r="M654" s="371">
        <f>IF(F654="I",SUMIF('BG 2020'!B:B,Clasificaciones!C654,'BG 2020'!E:E),0)</f>
        <v>0</v>
      </c>
      <c r="N654" s="131"/>
      <c r="O654" s="139">
        <f>IF(F654="I",SUMIF('EERR 032020'!G:G,Clasificaciones!C654,'EERR 032020'!D:D),0)</f>
        <v>0</v>
      </c>
      <c r="P654" s="131"/>
      <c r="Q654" s="371">
        <f>IF(F654="I",SUMIF('EERR 032020'!G:G,Clasificaciones!C654,'EERR 032020'!E:E),0)</f>
        <v>0</v>
      </c>
    </row>
    <row r="655" spans="1:17" s="132" customFormat="1" ht="12" customHeight="1">
      <c r="A655" s="128" t="s">
        <v>191</v>
      </c>
      <c r="B655" s="128"/>
      <c r="C655" s="129">
        <v>408</v>
      </c>
      <c r="D655" s="342" t="s">
        <v>1016</v>
      </c>
      <c r="E655" s="130" t="s">
        <v>6</v>
      </c>
      <c r="F655" s="130" t="s">
        <v>348</v>
      </c>
      <c r="G655" s="139">
        <f>IF(F655="I",IFERROR(VLOOKUP(C655,'BG 032021'!A:C,3,FALSE),0),0)</f>
        <v>0</v>
      </c>
      <c r="H655" s="131"/>
      <c r="I655" s="371">
        <f>IF(F655="I",IFERROR(VLOOKUP(C655,'BG 032021'!A:D,4,FALSE),0),0)</f>
        <v>0</v>
      </c>
      <c r="J655" s="131"/>
      <c r="K655" s="139">
        <f>IF(F655="I",SUMIF('BG 2020'!B:B,Clasificaciones!C655,'BG 2020'!D:D),0)</f>
        <v>0</v>
      </c>
      <c r="L655" s="131"/>
      <c r="M655" s="371">
        <f>IF(F655="I",SUMIF('BG 2020'!B:B,Clasificaciones!C655,'BG 2020'!E:E),0)</f>
        <v>0</v>
      </c>
      <c r="N655" s="131"/>
      <c r="O655" s="139">
        <f>IF(F655="I",SUMIF('EERR 032020'!G:G,Clasificaciones!C655,'EERR 032020'!D:D),0)</f>
        <v>0</v>
      </c>
      <c r="P655" s="131"/>
      <c r="Q655" s="371">
        <f>IF(F655="I",SUMIF('EERR 032020'!G:G,Clasificaciones!C655,'EERR 032020'!E:E),0)</f>
        <v>0</v>
      </c>
    </row>
    <row r="656" spans="1:17" s="132" customFormat="1" ht="12" customHeight="1">
      <c r="A656" s="128" t="s">
        <v>191</v>
      </c>
      <c r="B656" s="128"/>
      <c r="C656" s="129">
        <v>40801</v>
      </c>
      <c r="D656" s="342" t="s">
        <v>1317</v>
      </c>
      <c r="E656" s="130" t="s">
        <v>6</v>
      </c>
      <c r="F656" s="130" t="s">
        <v>349</v>
      </c>
      <c r="G656" s="139">
        <f>IF(F656="I",IFERROR(VLOOKUP(C656,'BG 032021'!A:C,3,FALSE),0),0)</f>
        <v>0</v>
      </c>
      <c r="H656" s="131"/>
      <c r="I656" s="371">
        <f>IF(F656="I",IFERROR(VLOOKUP(C656,'BG 032021'!A:D,4,FALSE),0),0)</f>
        <v>0</v>
      </c>
      <c r="J656" s="131"/>
      <c r="K656" s="139">
        <f>IF(F656="I",SUMIF('BG 2020'!B:B,Clasificaciones!C656,'BG 2020'!D:D),0)</f>
        <v>0</v>
      </c>
      <c r="L656" s="131"/>
      <c r="M656" s="371">
        <f>IF(F656="I",SUMIF('BG 2020'!B:B,Clasificaciones!C656,'BG 2020'!E:E),0)</f>
        <v>0</v>
      </c>
      <c r="N656" s="131"/>
      <c r="O656" s="139">
        <f>IF(F656="I",SUMIF('EERR 032020'!G:G,Clasificaciones!C656,'EERR 032020'!D:D),0)</f>
        <v>0</v>
      </c>
      <c r="P656" s="131"/>
      <c r="Q656" s="371">
        <f>IF(F656="I",SUMIF('EERR 032020'!G:G,Clasificaciones!C656,'EERR 032020'!E:E),0)</f>
        <v>0</v>
      </c>
    </row>
    <row r="657" spans="1:17" s="132" customFormat="1" ht="12" customHeight="1">
      <c r="A657" s="128" t="s">
        <v>191</v>
      </c>
      <c r="B657" s="128" t="s">
        <v>182</v>
      </c>
      <c r="C657" s="129">
        <v>40802</v>
      </c>
      <c r="D657" s="342" t="s">
        <v>1017</v>
      </c>
      <c r="E657" s="130" t="s">
        <v>6</v>
      </c>
      <c r="F657" s="130" t="s">
        <v>349</v>
      </c>
      <c r="G657" s="139">
        <f>IF(F657="I",IFERROR(VLOOKUP(C657,'BG 032021'!A:C,3,FALSE),0),0)</f>
        <v>4585</v>
      </c>
      <c r="H657" s="131"/>
      <c r="I657" s="371">
        <f>IF(F657="I",IFERROR(VLOOKUP(C657,'BG 032021'!A:D,4,FALSE),0),0)</f>
        <v>0.7</v>
      </c>
      <c r="J657" s="131"/>
      <c r="K657" s="139">
        <f>IF(F657="I",SUMIF('BG 2020'!B:B,Clasificaciones!C657,'BG 2020'!D:D),0)</f>
        <v>0</v>
      </c>
      <c r="L657" s="131"/>
      <c r="M657" s="371">
        <f>IF(F657="I",SUMIF('BG 2020'!B:B,Clasificaciones!C657,'BG 2020'!E:E),0)</f>
        <v>0</v>
      </c>
      <c r="N657" s="131"/>
      <c r="O657" s="139">
        <f>IF(F657="I",SUMIF('EERR 032020'!G:G,Clasificaciones!C657,'EERR 032020'!D:D),0)</f>
        <v>0</v>
      </c>
      <c r="P657" s="131"/>
      <c r="Q657" s="371">
        <f>IF(F657="I",SUMIF('EERR 032020'!G:G,Clasificaciones!C657,'EERR 032020'!E:E),0)</f>
        <v>0</v>
      </c>
    </row>
    <row r="658" spans="1:17" s="132" customFormat="1" ht="12" customHeight="1">
      <c r="A658" s="128" t="s">
        <v>191</v>
      </c>
      <c r="B658" s="128" t="s">
        <v>826</v>
      </c>
      <c r="C658" s="129">
        <v>40803</v>
      </c>
      <c r="D658" s="342" t="s">
        <v>826</v>
      </c>
      <c r="E658" s="130" t="s">
        <v>6</v>
      </c>
      <c r="F658" s="130" t="s">
        <v>349</v>
      </c>
      <c r="G658" s="139">
        <f>IF(F658="I",IFERROR(VLOOKUP(C658,'BG 032021'!A:C,3,FALSE),0),0)</f>
        <v>43156</v>
      </c>
      <c r="H658" s="131"/>
      <c r="I658" s="371">
        <f>IF(F658="I",IFERROR(VLOOKUP(C658,'BG 032021'!A:D,4,FALSE),0),0)</f>
        <v>6.66</v>
      </c>
      <c r="J658" s="131"/>
      <c r="K658" s="139">
        <f>IF(F658="I",SUMIF('BG 2020'!B:B,Clasificaciones!C658,'BG 2020'!D:D),0)</f>
        <v>0</v>
      </c>
      <c r="L658" s="131"/>
      <c r="M658" s="371">
        <f>IF(F658="I",SUMIF('BG 2020'!B:B,Clasificaciones!C658,'BG 2020'!E:E),0)</f>
        <v>0</v>
      </c>
      <c r="N658" s="131"/>
      <c r="O658" s="139">
        <f>IF(F658="I",SUMIF('EERR 032020'!G:G,Clasificaciones!C658,'EERR 032020'!D:D),0)</f>
        <v>66646</v>
      </c>
      <c r="P658" s="131"/>
      <c r="Q658" s="371">
        <f>IF(F658="I",SUMIF('EERR 032020'!G:G,Clasificaciones!C658,'EERR 032020'!E:E),0)</f>
        <v>10.16</v>
      </c>
    </row>
    <row r="659" spans="1:17" s="132" customFormat="1" ht="12" customHeight="1">
      <c r="A659" s="128" t="s">
        <v>191</v>
      </c>
      <c r="B659" s="128"/>
      <c r="C659" s="129">
        <v>40804</v>
      </c>
      <c r="D659" s="342" t="s">
        <v>1318</v>
      </c>
      <c r="E659" s="130" t="s">
        <v>6</v>
      </c>
      <c r="F659" s="130" t="s">
        <v>349</v>
      </c>
      <c r="G659" s="139">
        <f>IF(F659="I",IFERROR(VLOOKUP(C659,'BG 032021'!A:C,3,FALSE),0),0)</f>
        <v>0</v>
      </c>
      <c r="H659" s="131"/>
      <c r="I659" s="371">
        <f>IF(F659="I",IFERROR(VLOOKUP(C659,'BG 032021'!A:D,4,FALSE),0),0)</f>
        <v>0</v>
      </c>
      <c r="J659" s="131"/>
      <c r="K659" s="139">
        <f>IF(F659="I",SUMIF('BG 2020'!B:B,Clasificaciones!C659,'BG 2020'!D:D),0)</f>
        <v>0</v>
      </c>
      <c r="L659" s="131"/>
      <c r="M659" s="371">
        <f>IF(F659="I",SUMIF('BG 2020'!B:B,Clasificaciones!C659,'BG 2020'!E:E),0)</f>
        <v>0</v>
      </c>
      <c r="N659" s="131"/>
      <c r="O659" s="139">
        <f>IF(F659="I",SUMIF('EERR 032020'!G:G,Clasificaciones!C659,'EERR 032020'!D:D),0)</f>
        <v>0</v>
      </c>
      <c r="P659" s="131"/>
      <c r="Q659" s="371">
        <f>IF(F659="I",SUMIF('EERR 032020'!G:G,Clasificaciones!C659,'EERR 032020'!E:E),0)</f>
        <v>0</v>
      </c>
    </row>
    <row r="660" spans="1:17" s="132" customFormat="1" ht="12" customHeight="1">
      <c r="A660" s="128" t="s">
        <v>191</v>
      </c>
      <c r="B660" s="128"/>
      <c r="C660" s="129">
        <v>40805</v>
      </c>
      <c r="D660" s="342" t="s">
        <v>1319</v>
      </c>
      <c r="E660" s="130" t="s">
        <v>6</v>
      </c>
      <c r="F660" s="130" t="s">
        <v>349</v>
      </c>
      <c r="G660" s="139">
        <f>IF(F660="I",IFERROR(VLOOKUP(C660,'BG 032021'!A:C,3,FALSE),0),0)</f>
        <v>0</v>
      </c>
      <c r="H660" s="131"/>
      <c r="I660" s="371">
        <f>IF(F660="I",IFERROR(VLOOKUP(C660,'BG 032021'!A:D,4,FALSE),0),0)</f>
        <v>0</v>
      </c>
      <c r="J660" s="131"/>
      <c r="K660" s="139">
        <f>IF(F660="I",SUMIF('BG 2020'!B:B,Clasificaciones!C660,'BG 2020'!D:D),0)</f>
        <v>0</v>
      </c>
      <c r="L660" s="131"/>
      <c r="M660" s="371">
        <f>IF(F660="I",SUMIF('BG 2020'!B:B,Clasificaciones!C660,'BG 2020'!E:E),0)</f>
        <v>0</v>
      </c>
      <c r="N660" s="131"/>
      <c r="O660" s="139">
        <f>IF(F660="I",SUMIF('EERR 032020'!G:G,Clasificaciones!C660,'EERR 032020'!D:D),0)</f>
        <v>0</v>
      </c>
      <c r="P660" s="131"/>
      <c r="Q660" s="371">
        <f>IF(F660="I",SUMIF('EERR 032020'!G:G,Clasificaciones!C660,'EERR 032020'!E:E),0)</f>
        <v>0</v>
      </c>
    </row>
    <row r="661" spans="1:17" s="132" customFormat="1" ht="12" customHeight="1">
      <c r="A661" s="128" t="s">
        <v>191</v>
      </c>
      <c r="B661" s="128"/>
      <c r="C661" s="129">
        <v>40806</v>
      </c>
      <c r="D661" s="342" t="s">
        <v>1320</v>
      </c>
      <c r="E661" s="130" t="s">
        <v>6</v>
      </c>
      <c r="F661" s="130" t="s">
        <v>349</v>
      </c>
      <c r="G661" s="139">
        <f>IF(F661="I",IFERROR(VLOOKUP(C661,'BG 032021'!A:C,3,FALSE),0),0)</f>
        <v>0</v>
      </c>
      <c r="H661" s="131"/>
      <c r="I661" s="371">
        <f>IF(F661="I",IFERROR(VLOOKUP(C661,'BG 032021'!A:D,4,FALSE),0),0)</f>
        <v>0</v>
      </c>
      <c r="J661" s="131"/>
      <c r="K661" s="139">
        <f>IF(F661="I",SUMIF('BG 2020'!B:B,Clasificaciones!C661,'BG 2020'!D:D),0)</f>
        <v>0</v>
      </c>
      <c r="L661" s="131"/>
      <c r="M661" s="371">
        <f>IF(F661="I",SUMIF('BG 2020'!B:B,Clasificaciones!C661,'BG 2020'!E:E),0)</f>
        <v>0</v>
      </c>
      <c r="N661" s="131"/>
      <c r="O661" s="139">
        <f>IF(F661="I",SUMIF('EERR 032020'!G:G,Clasificaciones!C661,'EERR 032020'!D:D),0)</f>
        <v>0</v>
      </c>
      <c r="P661" s="131"/>
      <c r="Q661" s="371">
        <f>IF(F661="I",SUMIF('EERR 032020'!G:G,Clasificaciones!C661,'EERR 032020'!E:E),0)</f>
        <v>0</v>
      </c>
    </row>
    <row r="662" spans="1:17" s="132" customFormat="1" ht="12" customHeight="1">
      <c r="A662" s="128" t="s">
        <v>191</v>
      </c>
      <c r="B662" s="128"/>
      <c r="C662" s="129">
        <v>40807</v>
      </c>
      <c r="D662" s="342" t="s">
        <v>1321</v>
      </c>
      <c r="E662" s="130" t="s">
        <v>6</v>
      </c>
      <c r="F662" s="130" t="s">
        <v>349</v>
      </c>
      <c r="G662" s="139">
        <f>IF(F662="I",IFERROR(VLOOKUP(C662,'BG 032021'!A:C,3,FALSE),0),0)</f>
        <v>0</v>
      </c>
      <c r="H662" s="131"/>
      <c r="I662" s="371">
        <f>IF(F662="I",IFERROR(VLOOKUP(C662,'BG 032021'!A:D,4,FALSE),0),0)</f>
        <v>0</v>
      </c>
      <c r="J662" s="131"/>
      <c r="K662" s="139">
        <f>IF(F662="I",SUMIF('BG 2020'!B:B,Clasificaciones!C662,'BG 2020'!D:D),0)</f>
        <v>0</v>
      </c>
      <c r="L662" s="131"/>
      <c r="M662" s="371">
        <f>IF(F662="I",SUMIF('BG 2020'!B:B,Clasificaciones!C662,'BG 2020'!E:E),0)</f>
        <v>0</v>
      </c>
      <c r="N662" s="131"/>
      <c r="O662" s="139">
        <f>IF(F662="I",SUMIF('EERR 032020'!G:G,Clasificaciones!C662,'EERR 032020'!D:D),0)</f>
        <v>0</v>
      </c>
      <c r="P662" s="131"/>
      <c r="Q662" s="371">
        <f>IF(F662="I",SUMIF('EERR 032020'!G:G,Clasificaciones!C662,'EERR 032020'!E:E),0)</f>
        <v>0</v>
      </c>
    </row>
    <row r="663" spans="1:17" s="132" customFormat="1" ht="12" customHeight="1">
      <c r="A663" s="128" t="s">
        <v>191</v>
      </c>
      <c r="B663" s="128" t="s">
        <v>182</v>
      </c>
      <c r="C663" s="129">
        <v>40808</v>
      </c>
      <c r="D663" s="342" t="s">
        <v>655</v>
      </c>
      <c r="E663" s="130" t="s">
        <v>6</v>
      </c>
      <c r="F663" s="130" t="s">
        <v>349</v>
      </c>
      <c r="G663" s="139">
        <f>IF(F663="I",IFERROR(VLOOKUP(C663,'BG 032021'!A:C,3,FALSE),0),0)</f>
        <v>261721388</v>
      </c>
      <c r="H663" s="131"/>
      <c r="I663" s="371">
        <f>IF(F663="I",IFERROR(VLOOKUP(C663,'BG 032021'!A:D,4,FALSE),0),0)</f>
        <v>42956.91</v>
      </c>
      <c r="J663" s="131"/>
      <c r="K663" s="139">
        <f>IF(F663="I",SUMIF('BG 2020'!B:B,Clasificaciones!C663,'BG 2020'!D:D),0)</f>
        <v>0</v>
      </c>
      <c r="L663" s="131"/>
      <c r="M663" s="371">
        <f>IF(F663="I",SUMIF('BG 2020'!B:B,Clasificaciones!C663,'BG 2020'!E:E),0)</f>
        <v>0</v>
      </c>
      <c r="N663" s="131"/>
      <c r="O663" s="139">
        <f>IF(F663="I",SUMIF('EERR 032020'!G:G,Clasificaciones!C663,'EERR 032020'!D:D),0)</f>
        <v>0</v>
      </c>
      <c r="P663" s="131"/>
      <c r="Q663" s="371">
        <f>IF(F663="I",SUMIF('EERR 032020'!G:G,Clasificaciones!C663,'EERR 032020'!E:E),0)</f>
        <v>0</v>
      </c>
    </row>
    <row r="664" spans="1:17" s="132" customFormat="1" ht="12" customHeight="1">
      <c r="A664" s="128" t="s">
        <v>235</v>
      </c>
      <c r="B664" s="128"/>
      <c r="C664" s="129">
        <v>5</v>
      </c>
      <c r="D664" s="342" t="s">
        <v>235</v>
      </c>
      <c r="E664" s="130" t="s">
        <v>6</v>
      </c>
      <c r="F664" s="130" t="s">
        <v>348</v>
      </c>
      <c r="G664" s="139">
        <f>IF(F664="I",IFERROR(VLOOKUP(C664,'BG 032021'!A:C,3,FALSE),0),0)</f>
        <v>0</v>
      </c>
      <c r="H664" s="131"/>
      <c r="I664" s="371">
        <f>IF(F664="I",IFERROR(VLOOKUP(C664,'BG 032021'!A:D,4,FALSE),0),0)</f>
        <v>0</v>
      </c>
      <c r="J664" s="131"/>
      <c r="K664" s="139">
        <f>IF(F664="I",SUMIF('BG 2020'!B:B,Clasificaciones!C664,'BG 2020'!D:D),0)</f>
        <v>0</v>
      </c>
      <c r="L664" s="131"/>
      <c r="M664" s="371">
        <f>IF(F664="I",SUMIF('BG 2020'!B:B,Clasificaciones!C664,'BG 2020'!E:E),0)</f>
        <v>0</v>
      </c>
      <c r="N664" s="131"/>
      <c r="O664" s="139">
        <f>IF(F664="I",SUMIF('EERR 032020'!G:G,Clasificaciones!C664,'EERR 032020'!D:D),0)</f>
        <v>0</v>
      </c>
      <c r="P664" s="131"/>
      <c r="Q664" s="371">
        <f>IF(F664="I",SUMIF('EERR 032020'!G:G,Clasificaciones!C664,'EERR 032020'!E:E),0)</f>
        <v>0</v>
      </c>
    </row>
    <row r="665" spans="1:17" s="132" customFormat="1" ht="12" customHeight="1">
      <c r="A665" s="128" t="s">
        <v>235</v>
      </c>
      <c r="B665" s="128"/>
      <c r="C665" s="129">
        <v>51</v>
      </c>
      <c r="D665" s="342" t="s">
        <v>1018</v>
      </c>
      <c r="E665" s="130" t="s">
        <v>6</v>
      </c>
      <c r="F665" s="130" t="s">
        <v>348</v>
      </c>
      <c r="G665" s="139">
        <f>IF(F665="I",IFERROR(VLOOKUP(C665,'BG 032021'!A:C,3,FALSE),0),0)</f>
        <v>0</v>
      </c>
      <c r="H665" s="131"/>
      <c r="I665" s="371">
        <f>IF(F665="I",IFERROR(VLOOKUP(C665,'BG 032021'!A:D,4,FALSE),0),0)</f>
        <v>0</v>
      </c>
      <c r="J665" s="131"/>
      <c r="K665" s="139">
        <f>IF(F665="I",SUMIF('BG 2020'!B:B,Clasificaciones!C665,'BG 2020'!D:D),0)</f>
        <v>0</v>
      </c>
      <c r="L665" s="131"/>
      <c r="M665" s="371">
        <f>IF(F665="I",SUMIF('BG 2020'!B:B,Clasificaciones!C665,'BG 2020'!E:E),0)</f>
        <v>0</v>
      </c>
      <c r="N665" s="131"/>
      <c r="O665" s="139">
        <f>IF(F665="I",SUMIF('EERR 032020'!G:G,Clasificaciones!C665,'EERR 032020'!D:D),0)</f>
        <v>0</v>
      </c>
      <c r="P665" s="131"/>
      <c r="Q665" s="371">
        <f>IF(F665="I",SUMIF('EERR 032020'!G:G,Clasificaciones!C665,'EERR 032020'!E:E),0)</f>
        <v>0</v>
      </c>
    </row>
    <row r="666" spans="1:17" s="132" customFormat="1" ht="12" customHeight="1">
      <c r="A666" s="128" t="s">
        <v>235</v>
      </c>
      <c r="B666" s="128"/>
      <c r="C666" s="129">
        <v>511</v>
      </c>
      <c r="D666" s="342" t="s">
        <v>1019</v>
      </c>
      <c r="E666" s="130" t="s">
        <v>6</v>
      </c>
      <c r="F666" s="130" t="s">
        <v>348</v>
      </c>
      <c r="G666" s="139">
        <f>IF(F666="I",IFERROR(VLOOKUP(C666,'BG 032021'!A:C,3,FALSE),0),0)</f>
        <v>0</v>
      </c>
      <c r="H666" s="131"/>
      <c r="I666" s="371">
        <f>IF(F666="I",IFERROR(VLOOKUP(C666,'BG 032021'!A:D,4,FALSE),0),0)</f>
        <v>0</v>
      </c>
      <c r="J666" s="131"/>
      <c r="K666" s="139">
        <f>IF(F666="I",SUMIF('BG 2020'!B:B,Clasificaciones!C666,'BG 2020'!D:D),0)</f>
        <v>0</v>
      </c>
      <c r="L666" s="131"/>
      <c r="M666" s="371">
        <f>IF(F666="I",SUMIF('BG 2020'!B:B,Clasificaciones!C666,'BG 2020'!E:E),0)</f>
        <v>0</v>
      </c>
      <c r="N666" s="131"/>
      <c r="O666" s="139">
        <f>IF(F666="I",SUMIF('EERR 032020'!G:G,Clasificaciones!C666,'EERR 032020'!D:D),0)</f>
        <v>0</v>
      </c>
      <c r="P666" s="131"/>
      <c r="Q666" s="371">
        <f>IF(F666="I",SUMIF('EERR 032020'!G:G,Clasificaciones!C666,'EERR 032020'!E:E),0)</f>
        <v>0</v>
      </c>
    </row>
    <row r="667" spans="1:17" s="132" customFormat="1" ht="12" customHeight="1">
      <c r="A667" s="128" t="s">
        <v>235</v>
      </c>
      <c r="B667" s="128"/>
      <c r="C667" s="129">
        <v>51101</v>
      </c>
      <c r="D667" s="342" t="s">
        <v>40</v>
      </c>
      <c r="E667" s="130" t="s">
        <v>6</v>
      </c>
      <c r="F667" s="130" t="s">
        <v>348</v>
      </c>
      <c r="G667" s="139">
        <f>IF(F667="I",IFERROR(VLOOKUP(C667,'BG 032021'!A:C,3,FALSE),0),0)</f>
        <v>0</v>
      </c>
      <c r="H667" s="131"/>
      <c r="I667" s="371">
        <f>IF(F667="I",IFERROR(VLOOKUP(C667,'BG 032021'!A:D,4,FALSE),0),0)</f>
        <v>0</v>
      </c>
      <c r="J667" s="131"/>
      <c r="K667" s="139">
        <f>IF(F667="I",SUMIF('BG 2020'!B:B,Clasificaciones!C667,'BG 2020'!D:D),0)</f>
        <v>0</v>
      </c>
      <c r="L667" s="131"/>
      <c r="M667" s="371">
        <f>IF(F667="I",SUMIF('BG 2020'!B:B,Clasificaciones!C667,'BG 2020'!E:E),0)</f>
        <v>0</v>
      </c>
      <c r="N667" s="131"/>
      <c r="O667" s="139">
        <f>IF(F667="I",SUMIF('EERR 032020'!G:G,Clasificaciones!C667,'EERR 032020'!D:D),0)</f>
        <v>0</v>
      </c>
      <c r="P667" s="131"/>
      <c r="Q667" s="371">
        <f>IF(F667="I",SUMIF('EERR 032020'!G:G,Clasificaciones!C667,'EERR 032020'!E:E),0)</f>
        <v>0</v>
      </c>
    </row>
    <row r="668" spans="1:17" s="132" customFormat="1" ht="12" customHeight="1">
      <c r="A668" s="128" t="s">
        <v>235</v>
      </c>
      <c r="B668" s="128"/>
      <c r="C668" s="129">
        <v>5110101</v>
      </c>
      <c r="D668" s="342" t="s">
        <v>1322</v>
      </c>
      <c r="E668" s="130" t="s">
        <v>6</v>
      </c>
      <c r="F668" s="130" t="s">
        <v>349</v>
      </c>
      <c r="G668" s="139">
        <f>IF(F668="I",IFERROR(VLOOKUP(C668,'BG 032021'!A:C,3,FALSE),0),0)</f>
        <v>0</v>
      </c>
      <c r="H668" s="131"/>
      <c r="I668" s="371">
        <f>IF(F668="I",IFERROR(VLOOKUP(C668,'BG 032021'!A:D,4,FALSE),0),0)</f>
        <v>0</v>
      </c>
      <c r="J668" s="131"/>
      <c r="K668" s="139">
        <f>IF(F668="I",SUMIF('BG 2020'!B:B,Clasificaciones!C668,'BG 2020'!D:D),0)</f>
        <v>0</v>
      </c>
      <c r="L668" s="131"/>
      <c r="M668" s="371">
        <f>IF(F668="I",SUMIF('BG 2020'!B:B,Clasificaciones!C668,'BG 2020'!E:E),0)</f>
        <v>0</v>
      </c>
      <c r="N668" s="131"/>
      <c r="O668" s="139">
        <f>IF(F668="I",SUMIF('EERR 032020'!G:G,Clasificaciones!C668,'EERR 032020'!D:D),0)</f>
        <v>0</v>
      </c>
      <c r="P668" s="131"/>
      <c r="Q668" s="371">
        <f>IF(F668="I",SUMIF('EERR 032020'!G:G,Clasificaciones!C668,'EERR 032020'!E:E),0)</f>
        <v>0</v>
      </c>
    </row>
    <row r="669" spans="1:17" s="132" customFormat="1" ht="12" customHeight="1">
      <c r="A669" s="128" t="s">
        <v>235</v>
      </c>
      <c r="B669" s="128"/>
      <c r="C669" s="129">
        <v>5110102</v>
      </c>
      <c r="D669" s="342" t="s">
        <v>1020</v>
      </c>
      <c r="E669" s="130" t="s">
        <v>6</v>
      </c>
      <c r="F669" s="130" t="s">
        <v>348</v>
      </c>
      <c r="G669" s="139">
        <f>IF(F669="I",IFERROR(VLOOKUP(C669,'BG 032021'!A:C,3,FALSE),0),0)</f>
        <v>0</v>
      </c>
      <c r="H669" s="131"/>
      <c r="I669" s="371">
        <f>IF(F669="I",IFERROR(VLOOKUP(C669,'BG 032021'!A:D,4,FALSE),0),0)</f>
        <v>0</v>
      </c>
      <c r="J669" s="131"/>
      <c r="K669" s="139">
        <f>IF(F669="I",SUMIF('BG 2020'!B:B,Clasificaciones!C669,'BG 2020'!D:D),0)</f>
        <v>0</v>
      </c>
      <c r="L669" s="131"/>
      <c r="M669" s="371">
        <f>IF(F669="I",SUMIF('BG 2020'!B:B,Clasificaciones!C669,'BG 2020'!E:E),0)</f>
        <v>0</v>
      </c>
      <c r="N669" s="131"/>
      <c r="O669" s="139">
        <f>IF(F669="I",SUMIF('EERR 032020'!G:G,Clasificaciones!C669,'EERR 032020'!D:D),0)</f>
        <v>0</v>
      </c>
      <c r="P669" s="131"/>
      <c r="Q669" s="371">
        <f>IF(F669="I",SUMIF('EERR 032020'!G:G,Clasificaciones!C669,'EERR 032020'!E:E),0)</f>
        <v>0</v>
      </c>
    </row>
    <row r="670" spans="1:17" s="132" customFormat="1" ht="12" customHeight="1">
      <c r="A670" s="128" t="s">
        <v>235</v>
      </c>
      <c r="B670" s="128" t="s">
        <v>40</v>
      </c>
      <c r="C670" s="129">
        <v>511010201</v>
      </c>
      <c r="D670" s="342" t="s">
        <v>1021</v>
      </c>
      <c r="E670" s="130" t="s">
        <v>6</v>
      </c>
      <c r="F670" s="130" t="s">
        <v>349</v>
      </c>
      <c r="G670" s="139">
        <f>IF(F670="I",IFERROR(VLOOKUP(C670,'BG 032021'!A:C,3,FALSE),0),0)</f>
        <v>157953638</v>
      </c>
      <c r="H670" s="131"/>
      <c r="I670" s="371">
        <f>IF(F670="I",IFERROR(VLOOKUP(C670,'BG 032021'!A:D,4,FALSE),0),0)</f>
        <v>23883.14</v>
      </c>
      <c r="J670" s="131"/>
      <c r="K670" s="139">
        <f>IF(F670="I",SUMIF('BG 2020'!B:B,Clasificaciones!C670,'BG 2020'!D:D),0)</f>
        <v>0</v>
      </c>
      <c r="L670" s="131"/>
      <c r="M670" s="371">
        <f>IF(F670="I",SUMIF('BG 2020'!B:B,Clasificaciones!C670,'BG 2020'!E:E),0)</f>
        <v>0</v>
      </c>
      <c r="N670" s="131"/>
      <c r="O670" s="139">
        <f>IF(F670="I",SUMIF('EERR 032020'!G:G,Clasificaciones!C670,'EERR 032020'!D:D),0)</f>
        <v>38721199</v>
      </c>
      <c r="P670" s="131"/>
      <c r="Q670" s="371">
        <f>IF(F670="I",SUMIF('EERR 032020'!G:G,Clasificaciones!C670,'EERR 032020'!E:E),0)</f>
        <v>5918</v>
      </c>
    </row>
    <row r="671" spans="1:17" s="132" customFormat="1" ht="12" customHeight="1">
      <c r="A671" s="128" t="s">
        <v>235</v>
      </c>
      <c r="B671" s="128"/>
      <c r="C671" s="129">
        <v>511010202</v>
      </c>
      <c r="D671" s="342" t="s">
        <v>1021</v>
      </c>
      <c r="E671" s="130" t="s">
        <v>231</v>
      </c>
      <c r="F671" s="130" t="s">
        <v>349</v>
      </c>
      <c r="G671" s="139">
        <f>IF(F671="I",IFERROR(VLOOKUP(C671,'BG 032021'!A:C,3,FALSE),0),0)</f>
        <v>0</v>
      </c>
      <c r="H671" s="131"/>
      <c r="I671" s="371">
        <f>IF(F671="I",IFERROR(VLOOKUP(C671,'BG 032021'!A:D,4,FALSE),0),0)</f>
        <v>0</v>
      </c>
      <c r="J671" s="131"/>
      <c r="K671" s="139">
        <f>IF(F671="I",SUMIF('BG 2020'!B:B,Clasificaciones!C671,'BG 2020'!D:D),0)</f>
        <v>0</v>
      </c>
      <c r="L671" s="131"/>
      <c r="M671" s="371">
        <f>IF(F671="I",SUMIF('BG 2020'!B:B,Clasificaciones!C671,'BG 2020'!E:E),0)</f>
        <v>0</v>
      </c>
      <c r="N671" s="131"/>
      <c r="O671" s="139">
        <f>IF(F671="I",SUMIF('EERR 032020'!G:G,Clasificaciones!C671,'EERR 032020'!D:D),0)</f>
        <v>0</v>
      </c>
      <c r="P671" s="131"/>
      <c r="Q671" s="371">
        <f>IF(F671="I",SUMIF('EERR 032020'!G:G,Clasificaciones!C671,'EERR 032020'!E:E),0)</f>
        <v>0</v>
      </c>
    </row>
    <row r="672" spans="1:17" s="132" customFormat="1" ht="12" customHeight="1">
      <c r="A672" s="128" t="s">
        <v>235</v>
      </c>
      <c r="B672" s="128"/>
      <c r="C672" s="129">
        <v>51102</v>
      </c>
      <c r="D672" s="342" t="s">
        <v>1022</v>
      </c>
      <c r="E672" s="130" t="s">
        <v>6</v>
      </c>
      <c r="F672" s="130" t="s">
        <v>348</v>
      </c>
      <c r="G672" s="139">
        <f>IF(F672="I",IFERROR(VLOOKUP(C672,'BG 032021'!A:C,3,FALSE),0),0)</f>
        <v>0</v>
      </c>
      <c r="H672" s="131"/>
      <c r="I672" s="371">
        <f>IF(F672="I",IFERROR(VLOOKUP(C672,'BG 032021'!A:D,4,FALSE),0),0)</f>
        <v>0</v>
      </c>
      <c r="J672" s="131"/>
      <c r="K672" s="139">
        <f>IF(F672="I",SUMIF('BG 2020'!B:B,Clasificaciones!C672,'BG 2020'!D:D),0)</f>
        <v>0</v>
      </c>
      <c r="L672" s="131"/>
      <c r="M672" s="371">
        <f>IF(F672="I",SUMIF('BG 2020'!B:B,Clasificaciones!C672,'BG 2020'!E:E),0)</f>
        <v>0</v>
      </c>
      <c r="N672" s="131"/>
      <c r="O672" s="139">
        <f>IF(F672="I",SUMIF('EERR 032020'!G:G,Clasificaciones!C672,'EERR 032020'!D:D),0)</f>
        <v>0</v>
      </c>
      <c r="P672" s="131"/>
      <c r="Q672" s="371">
        <f>IF(F672="I",SUMIF('EERR 032020'!G:G,Clasificaciones!C672,'EERR 032020'!E:E),0)</f>
        <v>0</v>
      </c>
    </row>
    <row r="673" spans="1:17" s="132" customFormat="1" ht="12" customHeight="1">
      <c r="A673" s="128" t="s">
        <v>235</v>
      </c>
      <c r="B673" s="128"/>
      <c r="C673" s="129">
        <v>5110201</v>
      </c>
      <c r="D673" s="342" t="s">
        <v>1023</v>
      </c>
      <c r="E673" s="130" t="s">
        <v>6</v>
      </c>
      <c r="F673" s="130" t="s">
        <v>348</v>
      </c>
      <c r="G673" s="139">
        <f>IF(F673="I",IFERROR(VLOOKUP(C673,'BG 032021'!A:C,3,FALSE),0),0)</f>
        <v>0</v>
      </c>
      <c r="H673" s="131"/>
      <c r="I673" s="371">
        <f>IF(F673="I",IFERROR(VLOOKUP(C673,'BG 032021'!A:D,4,FALSE),0),0)</f>
        <v>0</v>
      </c>
      <c r="J673" s="131"/>
      <c r="K673" s="139">
        <f>IF(F673="I",SUMIF('BG 2020'!B:B,Clasificaciones!C673,'BG 2020'!D:D),0)</f>
        <v>0</v>
      </c>
      <c r="L673" s="131"/>
      <c r="M673" s="371">
        <f>IF(F673="I",SUMIF('BG 2020'!B:B,Clasificaciones!C673,'BG 2020'!E:E),0)</f>
        <v>0</v>
      </c>
      <c r="N673" s="131"/>
      <c r="O673" s="139">
        <f>IF(F673="I",SUMIF('EERR 032020'!G:G,Clasificaciones!C673,'EERR 032020'!D:D),0)</f>
        <v>0</v>
      </c>
      <c r="P673" s="131"/>
      <c r="Q673" s="371">
        <f>IF(F673="I",SUMIF('EERR 032020'!G:G,Clasificaciones!C673,'EERR 032020'!E:E),0)</f>
        <v>0</v>
      </c>
    </row>
    <row r="674" spans="1:17" s="132" customFormat="1" ht="12" customHeight="1">
      <c r="A674" s="128" t="s">
        <v>235</v>
      </c>
      <c r="B674" s="128" t="s">
        <v>39</v>
      </c>
      <c r="C674" s="129">
        <v>511020101</v>
      </c>
      <c r="D674" s="342" t="s">
        <v>1096</v>
      </c>
      <c r="E674" s="130" t="s">
        <v>6</v>
      </c>
      <c r="F674" s="130" t="s">
        <v>349</v>
      </c>
      <c r="G674" s="139">
        <f>IF(F674="I",IFERROR(VLOOKUP(C674,'BG 032021'!A:C,3,FALSE),0),0)</f>
        <v>0</v>
      </c>
      <c r="H674" s="131"/>
      <c r="I674" s="371">
        <f>IF(F674="I",IFERROR(VLOOKUP(C674,'BG 032021'!A:D,4,FALSE),0),0)</f>
        <v>0</v>
      </c>
      <c r="J674" s="131"/>
      <c r="K674" s="139">
        <f>IF(F674="I",SUMIF('BG 2020'!B:B,Clasificaciones!C674,'BG 2020'!D:D),0)</f>
        <v>0</v>
      </c>
      <c r="L674" s="131"/>
      <c r="M674" s="371">
        <f>IF(F674="I",SUMIF('BG 2020'!B:B,Clasificaciones!C674,'BG 2020'!E:E),0)</f>
        <v>0</v>
      </c>
      <c r="N674" s="131"/>
      <c r="O674" s="139">
        <f>IF(F674="I",SUMIF('EERR 032020'!G:G,Clasificaciones!C674,'EERR 032020'!D:D),0)</f>
        <v>30827114</v>
      </c>
      <c r="P674" s="131"/>
      <c r="Q674" s="371">
        <f>IF(F674="I",SUMIF('EERR 032020'!G:G,Clasificaciones!C674,'EERR 032020'!E:E),0)</f>
        <v>4701.22</v>
      </c>
    </row>
    <row r="675" spans="1:17" s="132" customFormat="1" ht="12" customHeight="1">
      <c r="A675" s="128" t="s">
        <v>235</v>
      </c>
      <c r="B675" s="128" t="s">
        <v>39</v>
      </c>
      <c r="C675" s="129">
        <v>511020102</v>
      </c>
      <c r="D675" s="342" t="s">
        <v>1024</v>
      </c>
      <c r="E675" s="130" t="s">
        <v>231</v>
      </c>
      <c r="F675" s="130" t="s">
        <v>349</v>
      </c>
      <c r="G675" s="139">
        <f>IF(F675="I",IFERROR(VLOOKUP(C675,'BG 032021'!A:C,3,FALSE),0),0)</f>
        <v>39316744</v>
      </c>
      <c r="H675" s="131"/>
      <c r="I675" s="371">
        <f>IF(F675="I",IFERROR(VLOOKUP(C675,'BG 032021'!A:D,4,FALSE),0),0)</f>
        <v>6170.67</v>
      </c>
      <c r="J675" s="131"/>
      <c r="K675" s="139">
        <f>IF(F675="I",SUMIF('BG 2020'!B:B,Clasificaciones!C675,'BG 2020'!D:D),0)</f>
        <v>0</v>
      </c>
      <c r="L675" s="131"/>
      <c r="M675" s="371">
        <f>IF(F675="I",SUMIF('BG 2020'!B:B,Clasificaciones!C675,'BG 2020'!E:E),0)</f>
        <v>0</v>
      </c>
      <c r="N675" s="131"/>
      <c r="O675" s="139">
        <f>IF(F675="I",SUMIF('EERR 032020'!G:G,Clasificaciones!C675,'EERR 032020'!D:D),0)</f>
        <v>0</v>
      </c>
      <c r="P675" s="131"/>
      <c r="Q675" s="371">
        <f>IF(F675="I",SUMIF('EERR 032020'!G:G,Clasificaciones!C675,'EERR 032020'!E:E),0)</f>
        <v>0</v>
      </c>
    </row>
    <row r="676" spans="1:17" s="132" customFormat="1" ht="12" customHeight="1">
      <c r="A676" s="128" t="s">
        <v>235</v>
      </c>
      <c r="B676" s="128"/>
      <c r="C676" s="129">
        <v>5110202</v>
      </c>
      <c r="D676" s="342" t="s">
        <v>288</v>
      </c>
      <c r="E676" s="130" t="s">
        <v>6</v>
      </c>
      <c r="F676" s="130" t="s">
        <v>348</v>
      </c>
      <c r="G676" s="139">
        <f>IF(F676="I",IFERROR(VLOOKUP(C676,'BG 032021'!A:C,3,FALSE),0),0)</f>
        <v>0</v>
      </c>
      <c r="H676" s="131"/>
      <c r="I676" s="371">
        <f>IF(F676="I",IFERROR(VLOOKUP(C676,'BG 032021'!A:D,4,FALSE),0),0)</f>
        <v>0</v>
      </c>
      <c r="J676" s="131"/>
      <c r="K676" s="139">
        <f>IF(F676="I",SUMIF('BG 2020'!B:B,Clasificaciones!C676,'BG 2020'!D:D),0)</f>
        <v>0</v>
      </c>
      <c r="L676" s="131"/>
      <c r="M676" s="371">
        <f>IF(F676="I",SUMIF('BG 2020'!B:B,Clasificaciones!C676,'BG 2020'!E:E),0)</f>
        <v>0</v>
      </c>
      <c r="N676" s="131"/>
      <c r="O676" s="139">
        <f>IF(F676="I",SUMIF('EERR 032020'!G:G,Clasificaciones!C676,'EERR 032020'!D:D),0)</f>
        <v>0</v>
      </c>
      <c r="P676" s="131"/>
      <c r="Q676" s="371">
        <f>IF(F676="I",SUMIF('EERR 032020'!G:G,Clasificaciones!C676,'EERR 032020'!E:E),0)</f>
        <v>0</v>
      </c>
    </row>
    <row r="677" spans="1:17" s="132" customFormat="1" ht="12" customHeight="1">
      <c r="A677" s="128" t="s">
        <v>235</v>
      </c>
      <c r="B677" s="128" t="s">
        <v>39</v>
      </c>
      <c r="C677" s="129">
        <v>511020201</v>
      </c>
      <c r="D677" s="342" t="s">
        <v>1010</v>
      </c>
      <c r="E677" s="130" t="s">
        <v>6</v>
      </c>
      <c r="F677" s="130" t="s">
        <v>349</v>
      </c>
      <c r="G677" s="139">
        <f>IF(F677="I",IFERROR(VLOOKUP(C677,'BG 032021'!A:C,3,FALSE),0),0)</f>
        <v>8186149</v>
      </c>
      <c r="H677" s="131"/>
      <c r="I677" s="371">
        <f>IF(F677="I",IFERROR(VLOOKUP(C677,'BG 032021'!A:D,4,FALSE),0),0)</f>
        <v>1214.02</v>
      </c>
      <c r="J677" s="131"/>
      <c r="K677" s="139">
        <f>IF(F677="I",SUMIF('BG 2020'!B:B,Clasificaciones!C677,'BG 2020'!D:D),0)</f>
        <v>0</v>
      </c>
      <c r="L677" s="131"/>
      <c r="M677" s="371">
        <f>IF(F677="I",SUMIF('BG 2020'!B:B,Clasificaciones!C677,'BG 2020'!E:E),0)</f>
        <v>0</v>
      </c>
      <c r="N677" s="131"/>
      <c r="O677" s="139">
        <f>IF(F677="I",SUMIF('EERR 032020'!G:G,Clasificaciones!C677,'EERR 032020'!D:D),0)</f>
        <v>23799408</v>
      </c>
      <c r="P677" s="131"/>
      <c r="Q677" s="371">
        <f>IF(F677="I",SUMIF('EERR 032020'!G:G,Clasificaciones!C677,'EERR 032020'!E:E),0)</f>
        <v>3664.39</v>
      </c>
    </row>
    <row r="678" spans="1:17" s="132" customFormat="1" ht="12" customHeight="1">
      <c r="A678" s="128" t="s">
        <v>235</v>
      </c>
      <c r="B678" s="128" t="s">
        <v>39</v>
      </c>
      <c r="C678" s="129">
        <v>511020202</v>
      </c>
      <c r="D678" s="342" t="s">
        <v>1011</v>
      </c>
      <c r="E678" s="130" t="s">
        <v>231</v>
      </c>
      <c r="F678" s="130" t="s">
        <v>349</v>
      </c>
      <c r="G678" s="139">
        <f>IF(F678="I",IFERROR(VLOOKUP(C678,'BG 032021'!A:C,3,FALSE),0),0)</f>
        <v>738913</v>
      </c>
      <c r="H678" s="131"/>
      <c r="I678" s="371">
        <f>IF(F678="I",IFERROR(VLOOKUP(C678,'BG 032021'!A:D,4,FALSE),0),0)</f>
        <v>108.8</v>
      </c>
      <c r="J678" s="131"/>
      <c r="K678" s="139">
        <f>IF(F678="I",SUMIF('BG 2020'!B:B,Clasificaciones!C678,'BG 2020'!D:D),0)</f>
        <v>0</v>
      </c>
      <c r="L678" s="131"/>
      <c r="M678" s="371">
        <f>IF(F678="I",SUMIF('BG 2020'!B:B,Clasificaciones!C678,'BG 2020'!E:E),0)</f>
        <v>0</v>
      </c>
      <c r="N678" s="131"/>
      <c r="O678" s="139">
        <f>IF(F678="I",SUMIF('EERR 032020'!G:G,Clasificaciones!C678,'EERR 032020'!D:D),0)</f>
        <v>0</v>
      </c>
      <c r="P678" s="131"/>
      <c r="Q678" s="371">
        <f>IF(F678="I",SUMIF('EERR 032020'!G:G,Clasificaciones!C678,'EERR 032020'!E:E),0)</f>
        <v>0</v>
      </c>
    </row>
    <row r="679" spans="1:17" s="132" customFormat="1" ht="12" customHeight="1">
      <c r="A679" s="128" t="s">
        <v>235</v>
      </c>
      <c r="B679" s="128" t="s">
        <v>822</v>
      </c>
      <c r="C679" s="129">
        <v>5110203</v>
      </c>
      <c r="D679" s="342" t="s">
        <v>923</v>
      </c>
      <c r="E679" s="130" t="s">
        <v>6</v>
      </c>
      <c r="F679" s="130" t="s">
        <v>349</v>
      </c>
      <c r="G679" s="139">
        <f>IF(F679="I",IFERROR(VLOOKUP(C679,'BG 032021'!A:C,3,FALSE),0),0)</f>
        <v>1162590</v>
      </c>
      <c r="H679" s="131"/>
      <c r="I679" s="371">
        <f>IF(F679="I",IFERROR(VLOOKUP(C679,'BG 032021'!A:D,4,FALSE),0),0)</f>
        <v>176.11</v>
      </c>
      <c r="J679" s="131"/>
      <c r="K679" s="139">
        <f>IF(F679="I",SUMIF('BG 2020'!B:B,Clasificaciones!C679,'BG 2020'!D:D),0)</f>
        <v>0</v>
      </c>
      <c r="L679" s="131"/>
      <c r="M679" s="371">
        <f>IF(F679="I",SUMIF('BG 2020'!B:B,Clasificaciones!C679,'BG 2020'!E:E),0)</f>
        <v>0</v>
      </c>
      <c r="N679" s="131"/>
      <c r="O679" s="139">
        <f>IF(F679="I",SUMIF('EERR 032020'!G:G,Clasificaciones!C679,'EERR 032020'!D:D),0)</f>
        <v>0</v>
      </c>
      <c r="P679" s="131"/>
      <c r="Q679" s="371">
        <f>IF(F679="I",SUMIF('EERR 032020'!G:G,Clasificaciones!C679,'EERR 032020'!E:E),0)</f>
        <v>0</v>
      </c>
    </row>
    <row r="680" spans="1:17" s="132" customFormat="1" ht="12" customHeight="1">
      <c r="A680" s="128" t="s">
        <v>235</v>
      </c>
      <c r="B680" s="128"/>
      <c r="C680" s="129">
        <v>51103</v>
      </c>
      <c r="D680" s="342" t="s">
        <v>263</v>
      </c>
      <c r="E680" s="130" t="s">
        <v>6</v>
      </c>
      <c r="F680" s="130" t="s">
        <v>348</v>
      </c>
      <c r="G680" s="139">
        <f>IF(F680="I",IFERROR(VLOOKUP(C680,'BG 032021'!A:C,3,FALSE),0),0)</f>
        <v>0</v>
      </c>
      <c r="H680" s="131"/>
      <c r="I680" s="371">
        <f>IF(F680="I",IFERROR(VLOOKUP(C680,'BG 032021'!A:D,4,FALSE),0),0)</f>
        <v>0</v>
      </c>
      <c r="J680" s="131"/>
      <c r="K680" s="139">
        <f>IF(F680="I",SUMIF('BG 2020'!B:B,Clasificaciones!C680,'BG 2020'!D:D),0)</f>
        <v>0</v>
      </c>
      <c r="L680" s="131"/>
      <c r="M680" s="371">
        <f>IF(F680="I",SUMIF('BG 2020'!B:B,Clasificaciones!C680,'BG 2020'!E:E),0)</f>
        <v>0</v>
      </c>
      <c r="N680" s="131"/>
      <c r="O680" s="139">
        <f>IF(F680="I",SUMIF('EERR 032020'!G:G,Clasificaciones!C680,'EERR 032020'!D:D),0)</f>
        <v>0</v>
      </c>
      <c r="P680" s="131"/>
      <c r="Q680" s="371">
        <f>IF(F680="I",SUMIF('EERR 032020'!G:G,Clasificaciones!C680,'EERR 032020'!E:E),0)</f>
        <v>0</v>
      </c>
    </row>
    <row r="681" spans="1:17" s="132" customFormat="1" ht="12" customHeight="1">
      <c r="A681" s="128" t="s">
        <v>235</v>
      </c>
      <c r="B681" s="128"/>
      <c r="C681" s="129">
        <v>5110301</v>
      </c>
      <c r="D681" s="342" t="s">
        <v>998</v>
      </c>
      <c r="E681" s="130" t="s">
        <v>6</v>
      </c>
      <c r="F681" s="130" t="s">
        <v>348</v>
      </c>
      <c r="G681" s="139">
        <f>IF(F681="I",IFERROR(VLOOKUP(C681,'BG 032021'!A:C,3,FALSE),0),0)</f>
        <v>0</v>
      </c>
      <c r="H681" s="131"/>
      <c r="I681" s="371">
        <f>IF(F681="I",IFERROR(VLOOKUP(C681,'BG 032021'!A:D,4,FALSE),0),0)</f>
        <v>0</v>
      </c>
      <c r="J681" s="131"/>
      <c r="K681" s="139">
        <f>IF(F681="I",SUMIF('BG 2020'!B:B,Clasificaciones!C681,'BG 2020'!D:D),0)</f>
        <v>0</v>
      </c>
      <c r="L681" s="131"/>
      <c r="M681" s="371">
        <f>IF(F681="I",SUMIF('BG 2020'!B:B,Clasificaciones!C681,'BG 2020'!E:E),0)</f>
        <v>0</v>
      </c>
      <c r="N681" s="131"/>
      <c r="O681" s="139">
        <f>IF(F681="I",SUMIF('EERR 032020'!G:G,Clasificaciones!C681,'EERR 032020'!D:D),0)</f>
        <v>0</v>
      </c>
      <c r="P681" s="131"/>
      <c r="Q681" s="371">
        <f>IF(F681="I",SUMIF('EERR 032020'!G:G,Clasificaciones!C681,'EERR 032020'!E:E),0)</f>
        <v>0</v>
      </c>
    </row>
    <row r="682" spans="1:17" s="132" customFormat="1" ht="12" customHeight="1">
      <c r="A682" s="128" t="s">
        <v>235</v>
      </c>
      <c r="B682" s="128"/>
      <c r="C682" s="129">
        <v>511030101</v>
      </c>
      <c r="D682" s="342" t="s">
        <v>1305</v>
      </c>
      <c r="E682" s="130" t="s">
        <v>6</v>
      </c>
      <c r="F682" s="130" t="s">
        <v>348</v>
      </c>
      <c r="G682" s="139">
        <f>IF(F682="I",IFERROR(VLOOKUP(C682,'BG 032021'!A:C,3,FALSE),0),0)</f>
        <v>0</v>
      </c>
      <c r="H682" s="131"/>
      <c r="I682" s="371">
        <f>IF(F682="I",IFERROR(VLOOKUP(C682,'BG 032021'!A:D,4,FALSE),0),0)</f>
        <v>0</v>
      </c>
      <c r="J682" s="131"/>
      <c r="K682" s="139">
        <f>IF(F682="I",SUMIF('BG 2020'!B:B,Clasificaciones!C682,'BG 2020'!D:D),0)</f>
        <v>0</v>
      </c>
      <c r="L682" s="131"/>
      <c r="M682" s="371">
        <f>IF(F682="I",SUMIF('BG 2020'!B:B,Clasificaciones!C682,'BG 2020'!E:E),0)</f>
        <v>0</v>
      </c>
      <c r="N682" s="131"/>
      <c r="O682" s="139">
        <f>IF(F682="I",SUMIF('EERR 032020'!G:G,Clasificaciones!C682,'EERR 032020'!D:D),0)</f>
        <v>0</v>
      </c>
      <c r="P682" s="131"/>
      <c r="Q682" s="371">
        <f>IF(F682="I",SUMIF('EERR 032020'!G:G,Clasificaciones!C682,'EERR 032020'!E:E),0)</f>
        <v>0</v>
      </c>
    </row>
    <row r="683" spans="1:17" s="132" customFormat="1" ht="12" customHeight="1">
      <c r="A683" s="128" t="s">
        <v>235</v>
      </c>
      <c r="B683" s="128" t="s">
        <v>822</v>
      </c>
      <c r="C683" s="129">
        <v>51103010101</v>
      </c>
      <c r="D683" s="342" t="s">
        <v>1305</v>
      </c>
      <c r="E683" s="130" t="s">
        <v>6</v>
      </c>
      <c r="F683" s="130" t="s">
        <v>349</v>
      </c>
      <c r="G683" s="139">
        <f>IF(F683="I",IFERROR(VLOOKUP(C683,'BG 032021'!A:C,3,FALSE),0),0)</f>
        <v>0</v>
      </c>
      <c r="H683" s="131"/>
      <c r="I683" s="371">
        <f>IF(F683="I",IFERROR(VLOOKUP(C683,'BG 032021'!A:D,4,FALSE),0),0)</f>
        <v>0</v>
      </c>
      <c r="J683" s="131"/>
      <c r="K683" s="139">
        <f>IF(F683="I",SUMIF('BG 2020'!B:B,Clasificaciones!C683,'BG 2020'!D:D),0)</f>
        <v>0</v>
      </c>
      <c r="L683" s="131"/>
      <c r="M683" s="371">
        <f>IF(F683="I",SUMIF('BG 2020'!B:B,Clasificaciones!C683,'BG 2020'!E:E),0)</f>
        <v>0</v>
      </c>
      <c r="N683" s="131"/>
      <c r="O683" s="139">
        <f>IF(F683="I",SUMIF('EERR 032020'!G:G,Clasificaciones!C683,'EERR 032020'!D:D),0)</f>
        <v>23322673</v>
      </c>
      <c r="P683" s="131"/>
      <c r="Q683" s="371">
        <f>IF(F683="I",SUMIF('EERR 032020'!G:G,Clasificaciones!C683,'EERR 032020'!E:E),0)</f>
        <v>3560.58</v>
      </c>
    </row>
    <row r="684" spans="1:17" s="132" customFormat="1" ht="12" customHeight="1">
      <c r="A684" s="128" t="s">
        <v>235</v>
      </c>
      <c r="B684" s="128"/>
      <c r="C684" s="129">
        <v>51103010102</v>
      </c>
      <c r="D684" s="342" t="s">
        <v>1305</v>
      </c>
      <c r="E684" s="130" t="s">
        <v>231</v>
      </c>
      <c r="F684" s="130" t="s">
        <v>349</v>
      </c>
      <c r="G684" s="139">
        <f>IF(F684="I",IFERROR(VLOOKUP(C684,'BG 032021'!A:C,3,FALSE),0),0)</f>
        <v>0</v>
      </c>
      <c r="H684" s="131"/>
      <c r="I684" s="371">
        <f>IF(F684="I",IFERROR(VLOOKUP(C684,'BG 032021'!A:D,4,FALSE),0),0)</f>
        <v>0</v>
      </c>
      <c r="J684" s="131"/>
      <c r="K684" s="139">
        <f>IF(F684="I",SUMIF('BG 2020'!B:B,Clasificaciones!C684,'BG 2020'!D:D),0)</f>
        <v>0</v>
      </c>
      <c r="L684" s="131"/>
      <c r="M684" s="371">
        <f>IF(F684="I",SUMIF('BG 2020'!B:B,Clasificaciones!C684,'BG 2020'!E:E),0)</f>
        <v>0</v>
      </c>
      <c r="N684" s="131"/>
      <c r="O684" s="139">
        <f>IF(F684="I",SUMIF('EERR 032020'!G:G,Clasificaciones!C684,'EERR 032020'!D:D),0)</f>
        <v>0</v>
      </c>
      <c r="P684" s="131"/>
      <c r="Q684" s="371">
        <f>IF(F684="I",SUMIF('EERR 032020'!G:G,Clasificaciones!C684,'EERR 032020'!E:E),0)</f>
        <v>0</v>
      </c>
    </row>
    <row r="685" spans="1:17" s="132" customFormat="1" ht="12" customHeight="1">
      <c r="A685" s="128" t="s">
        <v>235</v>
      </c>
      <c r="B685" s="128"/>
      <c r="C685" s="129">
        <v>511030120</v>
      </c>
      <c r="D685" s="342" t="s">
        <v>1025</v>
      </c>
      <c r="E685" s="130" t="s">
        <v>6</v>
      </c>
      <c r="F685" s="130" t="s">
        <v>348</v>
      </c>
      <c r="G685" s="139">
        <f>IF(F685="I",IFERROR(VLOOKUP(C685,'BG 032021'!A:C,3,FALSE),0),0)</f>
        <v>0</v>
      </c>
      <c r="H685" s="131"/>
      <c r="I685" s="371">
        <f>IF(F685="I",IFERROR(VLOOKUP(C685,'BG 032021'!A:D,4,FALSE),0),0)</f>
        <v>0</v>
      </c>
      <c r="J685" s="131"/>
      <c r="K685" s="139">
        <f>IF(F685="I",SUMIF('BG 2020'!B:B,Clasificaciones!C685,'BG 2020'!D:D),0)</f>
        <v>0</v>
      </c>
      <c r="L685" s="131"/>
      <c r="M685" s="371">
        <f>IF(F685="I",SUMIF('BG 2020'!B:B,Clasificaciones!C685,'BG 2020'!E:E),0)</f>
        <v>0</v>
      </c>
      <c r="N685" s="131"/>
      <c r="O685" s="139">
        <f>IF(F685="I",SUMIF('EERR 032020'!G:G,Clasificaciones!C685,'EERR 032020'!D:D),0)</f>
        <v>0</v>
      </c>
      <c r="P685" s="131"/>
      <c r="Q685" s="371">
        <f>IF(F685="I",SUMIF('EERR 032020'!G:G,Clasificaciones!C685,'EERR 032020'!E:E),0)</f>
        <v>0</v>
      </c>
    </row>
    <row r="686" spans="1:17" s="132" customFormat="1" ht="12" customHeight="1">
      <c r="A686" s="128" t="s">
        <v>235</v>
      </c>
      <c r="B686" s="128"/>
      <c r="C686" s="129">
        <v>51103012001</v>
      </c>
      <c r="D686" s="342" t="s">
        <v>985</v>
      </c>
      <c r="E686" s="130" t="s">
        <v>6</v>
      </c>
      <c r="F686" s="130" t="s">
        <v>349</v>
      </c>
      <c r="G686" s="139">
        <f>IF(F686="I",IFERROR(VLOOKUP(C686,'BG 032021'!A:C,3,FALSE),0),0)</f>
        <v>0</v>
      </c>
      <c r="H686" s="131"/>
      <c r="I686" s="371">
        <f>IF(F686="I",IFERROR(VLOOKUP(C686,'BG 032021'!A:D,4,FALSE),0),0)</f>
        <v>0</v>
      </c>
      <c r="J686" s="131"/>
      <c r="K686" s="139">
        <f>IF(F686="I",SUMIF('BG 2020'!B:B,Clasificaciones!C686,'BG 2020'!D:D),0)</f>
        <v>0</v>
      </c>
      <c r="L686" s="131"/>
      <c r="M686" s="371">
        <f>IF(F686="I",SUMIF('BG 2020'!B:B,Clasificaciones!C686,'BG 2020'!E:E),0)</f>
        <v>0</v>
      </c>
      <c r="N686" s="131"/>
      <c r="O686" s="139">
        <f>IF(F686="I",SUMIF('EERR 032020'!G:G,Clasificaciones!C686,'EERR 032020'!D:D),0)</f>
        <v>0</v>
      </c>
      <c r="P686" s="131"/>
      <c r="Q686" s="371">
        <f>IF(F686="I",SUMIF('EERR 032020'!G:G,Clasificaciones!C686,'EERR 032020'!E:E),0)</f>
        <v>0</v>
      </c>
    </row>
    <row r="687" spans="1:17" s="132" customFormat="1" ht="12" customHeight="1">
      <c r="A687" s="128" t="s">
        <v>235</v>
      </c>
      <c r="B687" s="128" t="s">
        <v>822</v>
      </c>
      <c r="C687" s="129">
        <v>51103012002</v>
      </c>
      <c r="D687" s="342" t="s">
        <v>1000</v>
      </c>
      <c r="E687" s="130" t="s">
        <v>231</v>
      </c>
      <c r="F687" s="130" t="s">
        <v>349</v>
      </c>
      <c r="G687" s="139">
        <f>IF(F687="I",IFERROR(VLOOKUP(C687,'BG 032021'!A:C,3,FALSE),0),0)</f>
        <v>1807991</v>
      </c>
      <c r="H687" s="131"/>
      <c r="I687" s="371">
        <f>IF(F687="I",IFERROR(VLOOKUP(C687,'BG 032021'!A:D,4,FALSE),0),0)</f>
        <v>273.12</v>
      </c>
      <c r="J687" s="131"/>
      <c r="K687" s="139">
        <f>IF(F687="I",SUMIF('BG 2020'!B:B,Clasificaciones!C687,'BG 2020'!D:D),0)</f>
        <v>0</v>
      </c>
      <c r="L687" s="131"/>
      <c r="M687" s="371">
        <f>IF(F687="I",SUMIF('BG 2020'!B:B,Clasificaciones!C687,'BG 2020'!E:E),0)</f>
        <v>0</v>
      </c>
      <c r="N687" s="131"/>
      <c r="O687" s="139">
        <f>IF(F687="I",SUMIF('EERR 032020'!G:G,Clasificaciones!C687,'EERR 032020'!D:D),0)</f>
        <v>0</v>
      </c>
      <c r="P687" s="131"/>
      <c r="Q687" s="371">
        <f>IF(F687="I",SUMIF('EERR 032020'!G:G,Clasificaciones!C687,'EERR 032020'!E:E),0)</f>
        <v>0</v>
      </c>
    </row>
    <row r="688" spans="1:17" s="132" customFormat="1" ht="12" customHeight="1">
      <c r="A688" s="128" t="s">
        <v>235</v>
      </c>
      <c r="B688" s="128"/>
      <c r="C688" s="129">
        <v>51103012003</v>
      </c>
      <c r="D688" s="342" t="s">
        <v>986</v>
      </c>
      <c r="E688" s="130" t="s">
        <v>6</v>
      </c>
      <c r="F688" s="130" t="s">
        <v>349</v>
      </c>
      <c r="G688" s="139">
        <f>IF(F688="I",IFERROR(VLOOKUP(C688,'BG 032021'!A:C,3,FALSE),0),0)</f>
        <v>0</v>
      </c>
      <c r="H688" s="131"/>
      <c r="I688" s="371">
        <f>IF(F688="I",IFERROR(VLOOKUP(C688,'BG 032021'!A:D,4,FALSE),0),0)</f>
        <v>0</v>
      </c>
      <c r="J688" s="131"/>
      <c r="K688" s="139">
        <f>IF(F688="I",SUMIF('BG 2020'!B:B,Clasificaciones!C688,'BG 2020'!D:D),0)</f>
        <v>0</v>
      </c>
      <c r="L688" s="131"/>
      <c r="M688" s="371">
        <f>IF(F688="I",SUMIF('BG 2020'!B:B,Clasificaciones!C688,'BG 2020'!E:E),0)</f>
        <v>0</v>
      </c>
      <c r="N688" s="131"/>
      <c r="O688" s="139">
        <f>IF(F688="I",SUMIF('EERR 032020'!G:G,Clasificaciones!C688,'EERR 032020'!D:D),0)</f>
        <v>0</v>
      </c>
      <c r="P688" s="131"/>
      <c r="Q688" s="371">
        <f>IF(F688="I",SUMIF('EERR 032020'!G:G,Clasificaciones!C688,'EERR 032020'!E:E),0)</f>
        <v>0</v>
      </c>
    </row>
    <row r="689" spans="1:17" s="132" customFormat="1" ht="12" customHeight="1">
      <c r="A689" s="128" t="s">
        <v>235</v>
      </c>
      <c r="B689" s="128" t="s">
        <v>822</v>
      </c>
      <c r="C689" s="129">
        <v>51103012004</v>
      </c>
      <c r="D689" s="342" t="s">
        <v>987</v>
      </c>
      <c r="E689" s="130" t="s">
        <v>231</v>
      </c>
      <c r="F689" s="130" t="s">
        <v>349</v>
      </c>
      <c r="G689" s="139">
        <f>IF(F689="I",IFERROR(VLOOKUP(C689,'BG 032021'!A:C,3,FALSE),0),0)</f>
        <v>32530544</v>
      </c>
      <c r="H689" s="131"/>
      <c r="I689" s="371">
        <f>IF(F689="I",IFERROR(VLOOKUP(C689,'BG 032021'!A:D,4,FALSE),0),0)</f>
        <v>4726.76</v>
      </c>
      <c r="J689" s="131"/>
      <c r="K689" s="139">
        <f>IF(F689="I",SUMIF('BG 2020'!B:B,Clasificaciones!C689,'BG 2020'!D:D),0)</f>
        <v>0</v>
      </c>
      <c r="L689" s="131"/>
      <c r="M689" s="371">
        <f>IF(F689="I",SUMIF('BG 2020'!B:B,Clasificaciones!C689,'BG 2020'!E:E),0)</f>
        <v>0</v>
      </c>
      <c r="N689" s="131"/>
      <c r="O689" s="139">
        <f>IF(F689="I",SUMIF('EERR 032020'!G:G,Clasificaciones!C689,'EERR 032020'!D:D),0)</f>
        <v>0</v>
      </c>
      <c r="P689" s="131"/>
      <c r="Q689" s="371">
        <f>IF(F689="I",SUMIF('EERR 032020'!G:G,Clasificaciones!C689,'EERR 032020'!E:E),0)</f>
        <v>0</v>
      </c>
    </row>
    <row r="690" spans="1:17" s="132" customFormat="1" ht="12" customHeight="1">
      <c r="A690" s="128" t="s">
        <v>235</v>
      </c>
      <c r="B690" s="128" t="s">
        <v>822</v>
      </c>
      <c r="C690" s="129">
        <v>51103012005</v>
      </c>
      <c r="D690" s="342" t="s">
        <v>988</v>
      </c>
      <c r="E690" s="130" t="s">
        <v>6</v>
      </c>
      <c r="F690" s="130" t="s">
        <v>349</v>
      </c>
      <c r="G690" s="139">
        <f>IF(F690="I",IFERROR(VLOOKUP(C690,'BG 032021'!A:C,3,FALSE),0),0)</f>
        <v>67751199</v>
      </c>
      <c r="H690" s="131"/>
      <c r="I690" s="371">
        <f>IF(F690="I",IFERROR(VLOOKUP(C690,'BG 032021'!A:D,4,FALSE),0),0)</f>
        <v>9911.2999999999993</v>
      </c>
      <c r="J690" s="131"/>
      <c r="K690" s="139">
        <f>IF(F690="I",SUMIF('BG 2020'!B:B,Clasificaciones!C690,'BG 2020'!D:D),0)</f>
        <v>0</v>
      </c>
      <c r="L690" s="131"/>
      <c r="M690" s="371">
        <f>IF(F690="I",SUMIF('BG 2020'!B:B,Clasificaciones!C690,'BG 2020'!E:E),0)</f>
        <v>0</v>
      </c>
      <c r="N690" s="131"/>
      <c r="O690" s="139">
        <f>IF(F690="I",SUMIF('EERR 032020'!G:G,Clasificaciones!C690,'EERR 032020'!D:D),0)</f>
        <v>0</v>
      </c>
      <c r="P690" s="131"/>
      <c r="Q690" s="371">
        <f>IF(F690="I",SUMIF('EERR 032020'!G:G,Clasificaciones!C690,'EERR 032020'!E:E),0)</f>
        <v>0</v>
      </c>
    </row>
    <row r="691" spans="1:17" s="132" customFormat="1" ht="12" customHeight="1">
      <c r="A691" s="128" t="s">
        <v>235</v>
      </c>
      <c r="B691" s="128" t="s">
        <v>822</v>
      </c>
      <c r="C691" s="129">
        <v>51103012006</v>
      </c>
      <c r="D691" s="342" t="s">
        <v>872</v>
      </c>
      <c r="E691" s="130" t="s">
        <v>231</v>
      </c>
      <c r="F691" s="130" t="s">
        <v>349</v>
      </c>
      <c r="G691" s="139">
        <f>IF(F691="I",IFERROR(VLOOKUP(C691,'BG 032021'!A:C,3,FALSE),0),0)</f>
        <v>163569596</v>
      </c>
      <c r="H691" s="131"/>
      <c r="I691" s="371">
        <f>IF(F691="I",IFERROR(VLOOKUP(C691,'BG 032021'!A:D,4,FALSE),0),0)</f>
        <v>24140.36</v>
      </c>
      <c r="J691" s="131"/>
      <c r="K691" s="139">
        <f>IF(F691="I",SUMIF('BG 2020'!B:B,Clasificaciones!C691,'BG 2020'!D:D),0)</f>
        <v>0</v>
      </c>
      <c r="L691" s="131"/>
      <c r="M691" s="371">
        <f>IF(F691="I",SUMIF('BG 2020'!B:B,Clasificaciones!C691,'BG 2020'!E:E),0)</f>
        <v>0</v>
      </c>
      <c r="N691" s="131"/>
      <c r="O691" s="139">
        <f>IF(F691="I",SUMIF('EERR 032020'!G:G,Clasificaciones!C691,'EERR 032020'!D:D),0)</f>
        <v>0</v>
      </c>
      <c r="P691" s="131"/>
      <c r="Q691" s="371">
        <f>IF(F691="I",SUMIF('EERR 032020'!G:G,Clasificaciones!C691,'EERR 032020'!E:E),0)</f>
        <v>0</v>
      </c>
    </row>
    <row r="692" spans="1:17" s="132" customFormat="1" ht="12" customHeight="1">
      <c r="A692" s="128" t="s">
        <v>235</v>
      </c>
      <c r="B692" s="128" t="s">
        <v>822</v>
      </c>
      <c r="C692" s="129">
        <v>51103012007</v>
      </c>
      <c r="D692" s="342" t="s">
        <v>989</v>
      </c>
      <c r="E692" s="130" t="s">
        <v>6</v>
      </c>
      <c r="F692" s="130" t="s">
        <v>349</v>
      </c>
      <c r="G692" s="139">
        <f>IF(F692="I",IFERROR(VLOOKUP(C692,'BG 032021'!A:C,3,FALSE),0),0)</f>
        <v>191135061</v>
      </c>
      <c r="H692" s="131"/>
      <c r="I692" s="371">
        <f>IF(F692="I",IFERROR(VLOOKUP(C692,'BG 032021'!A:D,4,FALSE),0),0)</f>
        <v>31289.74</v>
      </c>
      <c r="J692" s="131"/>
      <c r="K692" s="139">
        <f>IF(F692="I",SUMIF('BG 2020'!B:B,Clasificaciones!C692,'BG 2020'!D:D),0)</f>
        <v>0</v>
      </c>
      <c r="L692" s="131"/>
      <c r="M692" s="371">
        <f>IF(F692="I",SUMIF('BG 2020'!B:B,Clasificaciones!C692,'BG 2020'!E:E),0)</f>
        <v>0</v>
      </c>
      <c r="N692" s="131"/>
      <c r="O692" s="139">
        <f>IF(F692="I",SUMIF('EERR 032020'!G:G,Clasificaciones!C692,'EERR 032020'!D:D),0)</f>
        <v>116487883</v>
      </c>
      <c r="P692" s="131"/>
      <c r="Q692" s="371">
        <f>IF(F692="I",SUMIF('EERR 032020'!G:G,Clasificaciones!C692,'EERR 032020'!E:E),0)</f>
        <v>17869.13</v>
      </c>
    </row>
    <row r="693" spans="1:17" s="132" customFormat="1" ht="12" customHeight="1">
      <c r="A693" s="128" t="s">
        <v>235</v>
      </c>
      <c r="B693" s="128"/>
      <c r="C693" s="129">
        <v>51103012008</v>
      </c>
      <c r="D693" s="342" t="s">
        <v>990</v>
      </c>
      <c r="E693" s="130" t="s">
        <v>231</v>
      </c>
      <c r="F693" s="130" t="s">
        <v>349</v>
      </c>
      <c r="G693" s="139">
        <f>IF(F693="I",IFERROR(VLOOKUP(C693,'BG 032021'!A:C,3,FALSE),0),0)</f>
        <v>0</v>
      </c>
      <c r="H693" s="131"/>
      <c r="I693" s="371">
        <f>IF(F693="I",IFERROR(VLOOKUP(C693,'BG 032021'!A:D,4,FALSE),0),0)</f>
        <v>0</v>
      </c>
      <c r="J693" s="131"/>
      <c r="K693" s="139">
        <f>IF(F693="I",SUMIF('BG 2020'!B:B,Clasificaciones!C693,'BG 2020'!D:D),0)</f>
        <v>0</v>
      </c>
      <c r="L693" s="131"/>
      <c r="M693" s="371">
        <f>IF(F693="I",SUMIF('BG 2020'!B:B,Clasificaciones!C693,'BG 2020'!E:E),0)</f>
        <v>0</v>
      </c>
      <c r="N693" s="131"/>
      <c r="O693" s="139">
        <f>IF(F693="I",SUMIF('EERR 032020'!G:G,Clasificaciones!C693,'EERR 032020'!D:D),0)</f>
        <v>0</v>
      </c>
      <c r="P693" s="131"/>
      <c r="Q693" s="371">
        <f>IF(F693="I",SUMIF('EERR 032020'!G:G,Clasificaciones!C693,'EERR 032020'!E:E),0)</f>
        <v>0</v>
      </c>
    </row>
    <row r="694" spans="1:17" s="132" customFormat="1" ht="12" customHeight="1">
      <c r="A694" s="128" t="s">
        <v>235</v>
      </c>
      <c r="B694" s="128" t="s">
        <v>822</v>
      </c>
      <c r="C694" s="129">
        <v>51103012009</v>
      </c>
      <c r="D694" s="342" t="s">
        <v>991</v>
      </c>
      <c r="E694" s="130" t="s">
        <v>6</v>
      </c>
      <c r="F694" s="130" t="s">
        <v>349</v>
      </c>
      <c r="G694" s="139">
        <f>IF(F694="I",IFERROR(VLOOKUP(C694,'BG 032021'!A:C,3,FALSE),0),0)</f>
        <v>194390533</v>
      </c>
      <c r="H694" s="131"/>
      <c r="I694" s="371">
        <f>IF(F694="I",IFERROR(VLOOKUP(C694,'BG 032021'!A:D,4,FALSE),0),0)</f>
        <v>29018.92</v>
      </c>
      <c r="J694" s="131"/>
      <c r="K694" s="139">
        <f>IF(F694="I",SUMIF('BG 2020'!B:B,Clasificaciones!C694,'BG 2020'!D:D),0)</f>
        <v>0</v>
      </c>
      <c r="L694" s="131"/>
      <c r="M694" s="371">
        <f>IF(F694="I",SUMIF('BG 2020'!B:B,Clasificaciones!C694,'BG 2020'!E:E),0)</f>
        <v>0</v>
      </c>
      <c r="N694" s="131"/>
      <c r="O694" s="139">
        <f>IF(F694="I",SUMIF('EERR 032020'!G:G,Clasificaciones!C694,'EERR 032020'!D:D),0)</f>
        <v>0</v>
      </c>
      <c r="P694" s="131"/>
      <c r="Q694" s="371">
        <f>IF(F694="I",SUMIF('EERR 032020'!G:G,Clasificaciones!C694,'EERR 032020'!E:E),0)</f>
        <v>0</v>
      </c>
    </row>
    <row r="695" spans="1:17" s="132" customFormat="1" ht="12" customHeight="1">
      <c r="A695" s="128" t="s">
        <v>235</v>
      </c>
      <c r="B695" s="128"/>
      <c r="C695" s="129">
        <v>51103012010</v>
      </c>
      <c r="D695" s="342" t="s">
        <v>1121</v>
      </c>
      <c r="E695" s="130" t="s">
        <v>231</v>
      </c>
      <c r="F695" s="130" t="s">
        <v>349</v>
      </c>
      <c r="G695" s="139">
        <f>IF(F695="I",IFERROR(VLOOKUP(C695,'BG 032021'!A:C,3,FALSE),0),0)</f>
        <v>0</v>
      </c>
      <c r="H695" s="131"/>
      <c r="I695" s="371">
        <f>IF(F695="I",IFERROR(VLOOKUP(C695,'BG 032021'!A:D,4,FALSE),0),0)</f>
        <v>0</v>
      </c>
      <c r="J695" s="131"/>
      <c r="K695" s="139">
        <f>IF(F695="I",SUMIF('BG 2020'!B:B,Clasificaciones!C695,'BG 2020'!D:D),0)</f>
        <v>0</v>
      </c>
      <c r="L695" s="131"/>
      <c r="M695" s="371">
        <f>IF(F695="I",SUMIF('BG 2020'!B:B,Clasificaciones!C695,'BG 2020'!E:E),0)</f>
        <v>0</v>
      </c>
      <c r="N695" s="131"/>
      <c r="O695" s="139">
        <f>IF(F695="I",SUMIF('EERR 032020'!G:G,Clasificaciones!C695,'EERR 032020'!D:D),0)</f>
        <v>0</v>
      </c>
      <c r="P695" s="131"/>
      <c r="Q695" s="371">
        <f>IF(F695="I",SUMIF('EERR 032020'!G:G,Clasificaciones!C695,'EERR 032020'!E:E),0)</f>
        <v>0</v>
      </c>
    </row>
    <row r="696" spans="1:17" s="132" customFormat="1" ht="12" customHeight="1">
      <c r="A696" s="128" t="s">
        <v>235</v>
      </c>
      <c r="B696" s="128"/>
      <c r="C696" s="129">
        <v>51103012011</v>
      </c>
      <c r="D696" s="342" t="s">
        <v>1183</v>
      </c>
      <c r="E696" s="130" t="s">
        <v>6</v>
      </c>
      <c r="F696" s="130" t="s">
        <v>349</v>
      </c>
      <c r="G696" s="139">
        <f>IF(F696="I",IFERROR(VLOOKUP(C696,'BG 032021'!A:C,3,FALSE),0),0)</f>
        <v>0</v>
      </c>
      <c r="H696" s="131"/>
      <c r="I696" s="371">
        <f>IF(F696="I",IFERROR(VLOOKUP(C696,'BG 032021'!A:D,4,FALSE),0),0)</f>
        <v>0</v>
      </c>
      <c r="J696" s="131"/>
      <c r="K696" s="139">
        <f>IF(F696="I",SUMIF('BG 2020'!B:B,Clasificaciones!C696,'BG 2020'!D:D),0)</f>
        <v>0</v>
      </c>
      <c r="L696" s="131"/>
      <c r="M696" s="371">
        <f>IF(F696="I",SUMIF('BG 2020'!B:B,Clasificaciones!C696,'BG 2020'!E:E),0)</f>
        <v>0</v>
      </c>
      <c r="N696" s="131"/>
      <c r="O696" s="139">
        <f>IF(F696="I",SUMIF('EERR 032020'!G:G,Clasificaciones!C696,'EERR 032020'!D:D),0)</f>
        <v>0</v>
      </c>
      <c r="P696" s="131"/>
      <c r="Q696" s="371">
        <f>IF(F696="I",SUMIF('EERR 032020'!G:G,Clasificaciones!C696,'EERR 032020'!E:E),0)</f>
        <v>0</v>
      </c>
    </row>
    <row r="697" spans="1:17" s="132" customFormat="1" ht="12" customHeight="1">
      <c r="A697" s="128" t="s">
        <v>235</v>
      </c>
      <c r="B697" s="128"/>
      <c r="C697" s="129">
        <v>51103012012</v>
      </c>
      <c r="D697" s="342" t="s">
        <v>1124</v>
      </c>
      <c r="E697" s="130" t="s">
        <v>231</v>
      </c>
      <c r="F697" s="130" t="s">
        <v>349</v>
      </c>
      <c r="G697" s="139">
        <f>IF(F697="I",IFERROR(VLOOKUP(C697,'BG 032021'!A:C,3,FALSE),0),0)</f>
        <v>0</v>
      </c>
      <c r="H697" s="131"/>
      <c r="I697" s="371">
        <f>IF(F697="I",IFERROR(VLOOKUP(C697,'BG 032021'!A:D,4,FALSE),0),0)</f>
        <v>0</v>
      </c>
      <c r="J697" s="131"/>
      <c r="K697" s="139">
        <f>IF(F697="I",SUMIF('BG 2020'!B:B,Clasificaciones!C697,'BG 2020'!D:D),0)</f>
        <v>0</v>
      </c>
      <c r="L697" s="131"/>
      <c r="M697" s="371">
        <f>IF(F697="I",SUMIF('BG 2020'!B:B,Clasificaciones!C697,'BG 2020'!E:E),0)</f>
        <v>0</v>
      </c>
      <c r="N697" s="131"/>
      <c r="O697" s="139">
        <f>IF(F697="I",SUMIF('EERR 032020'!G:G,Clasificaciones!C697,'EERR 032020'!D:D),0)</f>
        <v>0</v>
      </c>
      <c r="P697" s="131"/>
      <c r="Q697" s="371">
        <f>IF(F697="I",SUMIF('EERR 032020'!G:G,Clasificaciones!C697,'EERR 032020'!E:E),0)</f>
        <v>0</v>
      </c>
    </row>
    <row r="698" spans="1:17" s="132" customFormat="1" ht="12" customHeight="1">
      <c r="A698" s="128" t="s">
        <v>235</v>
      </c>
      <c r="B698" s="128" t="s">
        <v>822</v>
      </c>
      <c r="C698" s="129">
        <v>51103012013</v>
      </c>
      <c r="D698" s="342" t="s">
        <v>1002</v>
      </c>
      <c r="E698" s="130" t="s">
        <v>6</v>
      </c>
      <c r="F698" s="130" t="s">
        <v>349</v>
      </c>
      <c r="G698" s="139">
        <f>IF(F698="I",IFERROR(VLOOKUP(C698,'BG 032021'!A:C,3,FALSE),0),0)</f>
        <v>68</v>
      </c>
      <c r="H698" s="131"/>
      <c r="I698" s="371">
        <f>IF(F698="I",IFERROR(VLOOKUP(C698,'BG 032021'!A:D,4,FALSE),0),0)</f>
        <v>0.01</v>
      </c>
      <c r="J698" s="131"/>
      <c r="K698" s="139">
        <f>IF(F698="I",SUMIF('BG 2020'!B:B,Clasificaciones!C698,'BG 2020'!D:D),0)</f>
        <v>0</v>
      </c>
      <c r="L698" s="131"/>
      <c r="M698" s="371">
        <f>IF(F698="I",SUMIF('BG 2020'!B:B,Clasificaciones!C698,'BG 2020'!E:E),0)</f>
        <v>0</v>
      </c>
      <c r="N698" s="131"/>
      <c r="O698" s="139">
        <f>IF(F698="I",SUMIF('EERR 032020'!G:G,Clasificaciones!C698,'EERR 032020'!D:D),0)</f>
        <v>0</v>
      </c>
      <c r="P698" s="131"/>
      <c r="Q698" s="371">
        <f>IF(F698="I",SUMIF('EERR 032020'!G:G,Clasificaciones!C698,'EERR 032020'!E:E),0)</f>
        <v>0</v>
      </c>
    </row>
    <row r="699" spans="1:17" s="132" customFormat="1" ht="12" customHeight="1">
      <c r="A699" s="128" t="s">
        <v>235</v>
      </c>
      <c r="B699" s="128"/>
      <c r="C699" s="129">
        <v>51103012014</v>
      </c>
      <c r="D699" s="342" t="s">
        <v>992</v>
      </c>
      <c r="E699" s="130" t="s">
        <v>231</v>
      </c>
      <c r="F699" s="130" t="s">
        <v>349</v>
      </c>
      <c r="G699" s="139">
        <f>IF(F699="I",IFERROR(VLOOKUP(C699,'BG 032021'!A:C,3,FALSE),0),0)</f>
        <v>0</v>
      </c>
      <c r="H699" s="131"/>
      <c r="I699" s="371">
        <f>IF(F699="I",IFERROR(VLOOKUP(C699,'BG 032021'!A:D,4,FALSE),0),0)</f>
        <v>0</v>
      </c>
      <c r="J699" s="131"/>
      <c r="K699" s="139">
        <f>IF(F699="I",SUMIF('BG 2020'!B:B,Clasificaciones!C699,'BG 2020'!D:D),0)</f>
        <v>0</v>
      </c>
      <c r="L699" s="131"/>
      <c r="M699" s="371">
        <f>IF(F699="I",SUMIF('BG 2020'!B:B,Clasificaciones!C699,'BG 2020'!E:E),0)</f>
        <v>0</v>
      </c>
      <c r="N699" s="131"/>
      <c r="O699" s="139">
        <f>IF(F699="I",SUMIF('EERR 032020'!G:G,Clasificaciones!C699,'EERR 032020'!D:D),0)</f>
        <v>0</v>
      </c>
      <c r="P699" s="131"/>
      <c r="Q699" s="371">
        <f>IF(F699="I",SUMIF('EERR 032020'!G:G,Clasificaciones!C699,'EERR 032020'!E:E),0)</f>
        <v>0</v>
      </c>
    </row>
    <row r="700" spans="1:17" s="132" customFormat="1" ht="12" customHeight="1">
      <c r="A700" s="128" t="s">
        <v>235</v>
      </c>
      <c r="B700" s="128"/>
      <c r="C700" s="129">
        <v>51103012015</v>
      </c>
      <c r="D700" s="342" t="s">
        <v>1292</v>
      </c>
      <c r="E700" s="130" t="s">
        <v>6</v>
      </c>
      <c r="F700" s="130" t="s">
        <v>349</v>
      </c>
      <c r="G700" s="139">
        <f>IF(F700="I",IFERROR(VLOOKUP(C700,'BG 032021'!A:C,3,FALSE),0),0)</f>
        <v>0</v>
      </c>
      <c r="H700" s="131"/>
      <c r="I700" s="371">
        <f>IF(F700="I",IFERROR(VLOOKUP(C700,'BG 032021'!A:D,4,FALSE),0),0)</f>
        <v>0</v>
      </c>
      <c r="J700" s="131"/>
      <c r="K700" s="139">
        <f>IF(F700="I",SUMIF('BG 2020'!B:B,Clasificaciones!C700,'BG 2020'!D:D),0)</f>
        <v>0</v>
      </c>
      <c r="L700" s="131"/>
      <c r="M700" s="371">
        <f>IF(F700="I",SUMIF('BG 2020'!B:B,Clasificaciones!C700,'BG 2020'!E:E),0)</f>
        <v>0</v>
      </c>
      <c r="N700" s="131"/>
      <c r="O700" s="139">
        <f>IF(F700="I",SUMIF('EERR 032020'!G:G,Clasificaciones!C700,'EERR 032020'!D:D),0)</f>
        <v>0</v>
      </c>
      <c r="P700" s="131"/>
      <c r="Q700" s="371">
        <f>IF(F700="I",SUMIF('EERR 032020'!G:G,Clasificaciones!C700,'EERR 032020'!E:E),0)</f>
        <v>0</v>
      </c>
    </row>
    <row r="701" spans="1:17" s="132" customFormat="1" ht="12" customHeight="1">
      <c r="A701" s="128" t="s">
        <v>235</v>
      </c>
      <c r="B701" s="128"/>
      <c r="C701" s="129">
        <v>51103012016</v>
      </c>
      <c r="D701" s="342" t="s">
        <v>993</v>
      </c>
      <c r="E701" s="130" t="s">
        <v>231</v>
      </c>
      <c r="F701" s="130" t="s">
        <v>349</v>
      </c>
      <c r="G701" s="139">
        <f>IF(F701="I",IFERROR(VLOOKUP(C701,'BG 032021'!A:C,3,FALSE),0),0)</f>
        <v>0</v>
      </c>
      <c r="H701" s="131"/>
      <c r="I701" s="371">
        <f>IF(F701="I",IFERROR(VLOOKUP(C701,'BG 032021'!A:D,4,FALSE),0),0)</f>
        <v>0</v>
      </c>
      <c r="J701" s="131"/>
      <c r="K701" s="139">
        <f>IF(F701="I",SUMIF('BG 2020'!B:B,Clasificaciones!C701,'BG 2020'!D:D),0)</f>
        <v>0</v>
      </c>
      <c r="L701" s="131"/>
      <c r="M701" s="371">
        <f>IF(F701="I",SUMIF('BG 2020'!B:B,Clasificaciones!C701,'BG 2020'!E:E),0)</f>
        <v>0</v>
      </c>
      <c r="N701" s="131"/>
      <c r="O701" s="139">
        <f>IF(F701="I",SUMIF('EERR 032020'!G:G,Clasificaciones!C701,'EERR 032020'!D:D),0)</f>
        <v>0</v>
      </c>
      <c r="P701" s="131"/>
      <c r="Q701" s="371">
        <f>IF(F701="I",SUMIF('EERR 032020'!G:G,Clasificaciones!C701,'EERR 032020'!E:E),0)</f>
        <v>0</v>
      </c>
    </row>
    <row r="702" spans="1:17" s="132" customFormat="1" ht="12" customHeight="1">
      <c r="A702" s="128" t="s">
        <v>235</v>
      </c>
      <c r="B702" s="128" t="s">
        <v>822</v>
      </c>
      <c r="C702" s="129">
        <v>51103012017</v>
      </c>
      <c r="D702" s="342" t="s">
        <v>994</v>
      </c>
      <c r="E702" s="130" t="s">
        <v>6</v>
      </c>
      <c r="F702" s="130" t="s">
        <v>349</v>
      </c>
      <c r="G702" s="139">
        <f>IF(F702="I",IFERROR(VLOOKUP(C702,'BG 032021'!A:C,3,FALSE),0),0)</f>
        <v>28525706</v>
      </c>
      <c r="H702" s="131"/>
      <c r="I702" s="371">
        <f>IF(F702="I",IFERROR(VLOOKUP(C702,'BG 032021'!A:D,4,FALSE),0),0)</f>
        <v>4116.29</v>
      </c>
      <c r="J702" s="131"/>
      <c r="K702" s="139">
        <f>IF(F702="I",SUMIF('BG 2020'!B:B,Clasificaciones!C702,'BG 2020'!D:D),0)</f>
        <v>0</v>
      </c>
      <c r="L702" s="131"/>
      <c r="M702" s="371">
        <f>IF(F702="I",SUMIF('BG 2020'!B:B,Clasificaciones!C702,'BG 2020'!E:E),0)</f>
        <v>0</v>
      </c>
      <c r="N702" s="131"/>
      <c r="O702" s="139">
        <f>IF(F702="I",SUMIF('EERR 032020'!G:G,Clasificaciones!C702,'EERR 032020'!D:D),0)</f>
        <v>0</v>
      </c>
      <c r="P702" s="131"/>
      <c r="Q702" s="371">
        <f>IF(F702="I",SUMIF('EERR 032020'!G:G,Clasificaciones!C702,'EERR 032020'!E:E),0)</f>
        <v>0</v>
      </c>
    </row>
    <row r="703" spans="1:17" s="132" customFormat="1" ht="12" customHeight="1">
      <c r="A703" s="128" t="s">
        <v>235</v>
      </c>
      <c r="B703" s="128" t="s">
        <v>822</v>
      </c>
      <c r="C703" s="129">
        <v>51103012018</v>
      </c>
      <c r="D703" s="342" t="s">
        <v>995</v>
      </c>
      <c r="E703" s="130" t="s">
        <v>231</v>
      </c>
      <c r="F703" s="130" t="s">
        <v>349</v>
      </c>
      <c r="G703" s="139">
        <f>IF(F703="I",IFERROR(VLOOKUP(C703,'BG 032021'!A:C,3,FALSE),0),0)</f>
        <v>351672087</v>
      </c>
      <c r="H703" s="131"/>
      <c r="I703" s="371">
        <f>IF(F703="I",IFERROR(VLOOKUP(C703,'BG 032021'!A:D,4,FALSE),0),0)</f>
        <v>53277.760000000002</v>
      </c>
      <c r="J703" s="131"/>
      <c r="K703" s="139">
        <f>IF(F703="I",SUMIF('BG 2020'!B:B,Clasificaciones!C703,'BG 2020'!D:D),0)</f>
        <v>0</v>
      </c>
      <c r="L703" s="131"/>
      <c r="M703" s="371">
        <f>IF(F703="I",SUMIF('BG 2020'!B:B,Clasificaciones!C703,'BG 2020'!E:E),0)</f>
        <v>0</v>
      </c>
      <c r="N703" s="131"/>
      <c r="O703" s="139">
        <f>IF(F703="I",SUMIF('EERR 032020'!G:G,Clasificaciones!C703,'EERR 032020'!D:D),0)</f>
        <v>0</v>
      </c>
      <c r="P703" s="131"/>
      <c r="Q703" s="371">
        <f>IF(F703="I",SUMIF('EERR 032020'!G:G,Clasificaciones!C703,'EERR 032020'!E:E),0)</f>
        <v>0</v>
      </c>
    </row>
    <row r="704" spans="1:17" s="132" customFormat="1" ht="12" customHeight="1">
      <c r="A704" s="128" t="s">
        <v>235</v>
      </c>
      <c r="B704" s="128"/>
      <c r="C704" s="129">
        <v>51103012019</v>
      </c>
      <c r="D704" s="342" t="s">
        <v>1293</v>
      </c>
      <c r="E704" s="130" t="s">
        <v>6</v>
      </c>
      <c r="F704" s="130" t="s">
        <v>349</v>
      </c>
      <c r="G704" s="139">
        <f>IF(F704="I",IFERROR(VLOOKUP(C704,'BG 032021'!A:C,3,FALSE),0),0)</f>
        <v>0</v>
      </c>
      <c r="H704" s="131"/>
      <c r="I704" s="371">
        <f>IF(F704="I",IFERROR(VLOOKUP(C704,'BG 032021'!A:D,4,FALSE),0),0)</f>
        <v>0</v>
      </c>
      <c r="J704" s="131"/>
      <c r="K704" s="139">
        <f>IF(F704="I",SUMIF('BG 2020'!B:B,Clasificaciones!C704,'BG 2020'!D:D),0)</f>
        <v>0</v>
      </c>
      <c r="L704" s="131"/>
      <c r="M704" s="371">
        <f>IF(F704="I",SUMIF('BG 2020'!B:B,Clasificaciones!C704,'BG 2020'!E:E),0)</f>
        <v>0</v>
      </c>
      <c r="N704" s="131"/>
      <c r="O704" s="139">
        <f>IF(F704="I",SUMIF('EERR 032020'!G:G,Clasificaciones!C704,'EERR 032020'!D:D),0)</f>
        <v>0</v>
      </c>
      <c r="P704" s="131"/>
      <c r="Q704" s="371">
        <f>IF(F704="I",SUMIF('EERR 032020'!G:G,Clasificaciones!C704,'EERR 032020'!E:E),0)</f>
        <v>0</v>
      </c>
    </row>
    <row r="705" spans="1:17" s="132" customFormat="1" ht="12" customHeight="1">
      <c r="A705" s="128" t="s">
        <v>235</v>
      </c>
      <c r="B705" s="128"/>
      <c r="C705" s="129">
        <v>51103012020</v>
      </c>
      <c r="D705" s="342" t="s">
        <v>1294</v>
      </c>
      <c r="E705" s="130" t="s">
        <v>231</v>
      </c>
      <c r="F705" s="130" t="s">
        <v>349</v>
      </c>
      <c r="G705" s="139">
        <f>IF(F705="I",IFERROR(VLOOKUP(C705,'BG 032021'!A:C,3,FALSE),0),0)</f>
        <v>0</v>
      </c>
      <c r="H705" s="131"/>
      <c r="I705" s="371">
        <f>IF(F705="I",IFERROR(VLOOKUP(C705,'BG 032021'!A:D,4,FALSE),0),0)</f>
        <v>0</v>
      </c>
      <c r="J705" s="131"/>
      <c r="K705" s="139">
        <f>IF(F705="I",SUMIF('BG 2020'!B:B,Clasificaciones!C705,'BG 2020'!D:D),0)</f>
        <v>0</v>
      </c>
      <c r="L705" s="131"/>
      <c r="M705" s="371">
        <f>IF(F705="I",SUMIF('BG 2020'!B:B,Clasificaciones!C705,'BG 2020'!E:E),0)</f>
        <v>0</v>
      </c>
      <c r="N705" s="131"/>
      <c r="O705" s="139">
        <f>IF(F705="I",SUMIF('EERR 032020'!G:G,Clasificaciones!C705,'EERR 032020'!D:D),0)</f>
        <v>0</v>
      </c>
      <c r="P705" s="131"/>
      <c r="Q705" s="371">
        <f>IF(F705="I",SUMIF('EERR 032020'!G:G,Clasificaciones!C705,'EERR 032020'!E:E),0)</f>
        <v>0</v>
      </c>
    </row>
    <row r="706" spans="1:17" s="132" customFormat="1" ht="12" customHeight="1">
      <c r="A706" s="128" t="s">
        <v>235</v>
      </c>
      <c r="B706" s="128"/>
      <c r="C706" s="129">
        <v>51103012021</v>
      </c>
      <c r="D706" s="342" t="s">
        <v>1003</v>
      </c>
      <c r="E706" s="130" t="s">
        <v>6</v>
      </c>
      <c r="F706" s="130" t="s">
        <v>349</v>
      </c>
      <c r="G706" s="139">
        <f>IF(F706="I",IFERROR(VLOOKUP(C706,'BG 032021'!A:C,3,FALSE),0),0)</f>
        <v>0</v>
      </c>
      <c r="H706" s="131"/>
      <c r="I706" s="371">
        <f>IF(F706="I",IFERROR(VLOOKUP(C706,'BG 032021'!A:D,4,FALSE),0),0)</f>
        <v>0</v>
      </c>
      <c r="J706" s="131"/>
      <c r="K706" s="139">
        <f>IF(F706="I",SUMIF('BG 2020'!B:B,Clasificaciones!C706,'BG 2020'!D:D),0)</f>
        <v>0</v>
      </c>
      <c r="L706" s="131"/>
      <c r="M706" s="371">
        <f>IF(F706="I",SUMIF('BG 2020'!B:B,Clasificaciones!C706,'BG 2020'!E:E),0)</f>
        <v>0</v>
      </c>
      <c r="N706" s="131"/>
      <c r="O706" s="139">
        <f>IF(F706="I",SUMIF('EERR 032020'!G:G,Clasificaciones!C706,'EERR 032020'!D:D),0)</f>
        <v>0</v>
      </c>
      <c r="P706" s="131"/>
      <c r="Q706" s="371">
        <f>IF(F706="I",SUMIF('EERR 032020'!G:G,Clasificaciones!C706,'EERR 032020'!E:E),0)</f>
        <v>0</v>
      </c>
    </row>
    <row r="707" spans="1:17" s="132" customFormat="1" ht="12" customHeight="1">
      <c r="A707" s="128" t="s">
        <v>235</v>
      </c>
      <c r="B707" s="128"/>
      <c r="C707" s="129">
        <v>51103012022</v>
      </c>
      <c r="D707" s="342" t="s">
        <v>1185</v>
      </c>
      <c r="E707" s="130" t="s">
        <v>231</v>
      </c>
      <c r="F707" s="130" t="s">
        <v>349</v>
      </c>
      <c r="G707" s="139">
        <f>IF(F707="I",IFERROR(VLOOKUP(C707,'BG 032021'!A:C,3,FALSE),0),0)</f>
        <v>0</v>
      </c>
      <c r="H707" s="131"/>
      <c r="I707" s="371">
        <f>IF(F707="I",IFERROR(VLOOKUP(C707,'BG 032021'!A:D,4,FALSE),0),0)</f>
        <v>0</v>
      </c>
      <c r="J707" s="131"/>
      <c r="K707" s="139">
        <f>IF(F707="I",SUMIF('BG 2020'!B:B,Clasificaciones!C707,'BG 2020'!D:D),0)</f>
        <v>0</v>
      </c>
      <c r="L707" s="131"/>
      <c r="M707" s="371">
        <f>IF(F707="I",SUMIF('BG 2020'!B:B,Clasificaciones!C707,'BG 2020'!E:E),0)</f>
        <v>0</v>
      </c>
      <c r="N707" s="131"/>
      <c r="O707" s="139">
        <f>IF(F707="I",SUMIF('EERR 032020'!G:G,Clasificaciones!C707,'EERR 032020'!D:D),0)</f>
        <v>0</v>
      </c>
      <c r="P707" s="131"/>
      <c r="Q707" s="371">
        <f>IF(F707="I",SUMIF('EERR 032020'!G:G,Clasificaciones!C707,'EERR 032020'!E:E),0)</f>
        <v>0</v>
      </c>
    </row>
    <row r="708" spans="1:17" s="132" customFormat="1" ht="12" customHeight="1">
      <c r="A708" s="128" t="s">
        <v>235</v>
      </c>
      <c r="B708" s="128"/>
      <c r="C708" s="129">
        <v>51103012023</v>
      </c>
      <c r="D708" s="342" t="s">
        <v>1295</v>
      </c>
      <c r="E708" s="130" t="s">
        <v>6</v>
      </c>
      <c r="F708" s="130" t="s">
        <v>349</v>
      </c>
      <c r="G708" s="139">
        <f>IF(F708="I",IFERROR(VLOOKUP(C708,'BG 032021'!A:C,3,FALSE),0),0)</f>
        <v>0</v>
      </c>
      <c r="H708" s="131"/>
      <c r="I708" s="371">
        <f>IF(F708="I",IFERROR(VLOOKUP(C708,'BG 032021'!A:D,4,FALSE),0),0)</f>
        <v>0</v>
      </c>
      <c r="J708" s="131"/>
      <c r="K708" s="139">
        <f>IF(F708="I",SUMIF('BG 2020'!B:B,Clasificaciones!C708,'BG 2020'!D:D),0)</f>
        <v>0</v>
      </c>
      <c r="L708" s="131"/>
      <c r="M708" s="371">
        <f>IF(F708="I",SUMIF('BG 2020'!B:B,Clasificaciones!C708,'BG 2020'!E:E),0)</f>
        <v>0</v>
      </c>
      <c r="N708" s="131"/>
      <c r="O708" s="139">
        <f>IF(F708="I",SUMIF('EERR 032020'!G:G,Clasificaciones!C708,'EERR 032020'!D:D),0)</f>
        <v>0</v>
      </c>
      <c r="P708" s="131"/>
      <c r="Q708" s="371">
        <f>IF(F708="I",SUMIF('EERR 032020'!G:G,Clasificaciones!C708,'EERR 032020'!E:E),0)</f>
        <v>0</v>
      </c>
    </row>
    <row r="709" spans="1:17" s="132" customFormat="1" ht="12" customHeight="1">
      <c r="A709" s="128" t="s">
        <v>235</v>
      </c>
      <c r="B709" s="128"/>
      <c r="C709" s="129">
        <v>51103012024</v>
      </c>
      <c r="D709" s="342" t="s">
        <v>1296</v>
      </c>
      <c r="E709" s="130" t="s">
        <v>231</v>
      </c>
      <c r="F709" s="130" t="s">
        <v>349</v>
      </c>
      <c r="G709" s="139">
        <f>IF(F709="I",IFERROR(VLOOKUP(C709,'BG 032021'!A:C,3,FALSE),0),0)</f>
        <v>0</v>
      </c>
      <c r="H709" s="131"/>
      <c r="I709" s="371">
        <f>IF(F709="I",IFERROR(VLOOKUP(C709,'BG 032021'!A:D,4,FALSE),0),0)</f>
        <v>0</v>
      </c>
      <c r="J709" s="131"/>
      <c r="K709" s="139">
        <f>IF(F709="I",SUMIF('BG 2020'!B:B,Clasificaciones!C709,'BG 2020'!D:D),0)</f>
        <v>0</v>
      </c>
      <c r="L709" s="131"/>
      <c r="M709" s="371">
        <f>IF(F709="I",SUMIF('BG 2020'!B:B,Clasificaciones!C709,'BG 2020'!E:E),0)</f>
        <v>0</v>
      </c>
      <c r="N709" s="131"/>
      <c r="O709" s="139">
        <f>IF(F709="I",SUMIF('EERR 032020'!G:G,Clasificaciones!C709,'EERR 032020'!D:D),0)</f>
        <v>0</v>
      </c>
      <c r="P709" s="131"/>
      <c r="Q709" s="371">
        <f>IF(F709="I",SUMIF('EERR 032020'!G:G,Clasificaciones!C709,'EERR 032020'!E:E),0)</f>
        <v>0</v>
      </c>
    </row>
    <row r="710" spans="1:17" s="132" customFormat="1" ht="12" customHeight="1">
      <c r="A710" s="128" t="s">
        <v>235</v>
      </c>
      <c r="B710" s="128"/>
      <c r="C710" s="129">
        <v>51103012025</v>
      </c>
      <c r="D710" s="342" t="s">
        <v>1297</v>
      </c>
      <c r="E710" s="130" t="s">
        <v>6</v>
      </c>
      <c r="F710" s="130" t="s">
        <v>349</v>
      </c>
      <c r="G710" s="139">
        <f>IF(F710="I",IFERROR(VLOOKUP(C710,'BG 032021'!A:C,3,FALSE),0),0)</f>
        <v>0</v>
      </c>
      <c r="H710" s="131"/>
      <c r="I710" s="371">
        <f>IF(F710="I",IFERROR(VLOOKUP(C710,'BG 032021'!A:D,4,FALSE),0),0)</f>
        <v>0</v>
      </c>
      <c r="J710" s="131"/>
      <c r="K710" s="139">
        <f>IF(F710="I",SUMIF('BG 2020'!B:B,Clasificaciones!C710,'BG 2020'!D:D),0)</f>
        <v>0</v>
      </c>
      <c r="L710" s="131"/>
      <c r="M710" s="371">
        <f>IF(F710="I",SUMIF('BG 2020'!B:B,Clasificaciones!C710,'BG 2020'!E:E),0)</f>
        <v>0</v>
      </c>
      <c r="N710" s="131"/>
      <c r="O710" s="139">
        <f>IF(F710="I",SUMIF('EERR 032020'!G:G,Clasificaciones!C710,'EERR 032020'!D:D),0)</f>
        <v>0</v>
      </c>
      <c r="P710" s="131"/>
      <c r="Q710" s="371">
        <f>IF(F710="I",SUMIF('EERR 032020'!G:G,Clasificaciones!C710,'EERR 032020'!E:E),0)</f>
        <v>0</v>
      </c>
    </row>
    <row r="711" spans="1:17" s="132" customFormat="1" ht="12" customHeight="1">
      <c r="A711" s="128" t="s">
        <v>235</v>
      </c>
      <c r="B711" s="128"/>
      <c r="C711" s="129">
        <v>51103012026</v>
      </c>
      <c r="D711" s="342" t="s">
        <v>1298</v>
      </c>
      <c r="E711" s="130" t="s">
        <v>231</v>
      </c>
      <c r="F711" s="130" t="s">
        <v>349</v>
      </c>
      <c r="G711" s="139">
        <f>IF(F711="I",IFERROR(VLOOKUP(C711,'BG 032021'!A:C,3,FALSE),0),0)</f>
        <v>0</v>
      </c>
      <c r="H711" s="131"/>
      <c r="I711" s="371">
        <f>IF(F711="I",IFERROR(VLOOKUP(C711,'BG 032021'!A:D,4,FALSE),0),0)</f>
        <v>0</v>
      </c>
      <c r="J711" s="131"/>
      <c r="K711" s="139">
        <f>IF(F711="I",SUMIF('BG 2020'!B:B,Clasificaciones!C711,'BG 2020'!D:D),0)</f>
        <v>0</v>
      </c>
      <c r="L711" s="131"/>
      <c r="M711" s="371">
        <f>IF(F711="I",SUMIF('BG 2020'!B:B,Clasificaciones!C711,'BG 2020'!E:E),0)</f>
        <v>0</v>
      </c>
      <c r="N711" s="131"/>
      <c r="O711" s="139">
        <f>IF(F711="I",SUMIF('EERR 032020'!G:G,Clasificaciones!C711,'EERR 032020'!D:D),0)</f>
        <v>0</v>
      </c>
      <c r="P711" s="131"/>
      <c r="Q711" s="371">
        <f>IF(F711="I",SUMIF('EERR 032020'!G:G,Clasificaciones!C711,'EERR 032020'!E:E),0)</f>
        <v>0</v>
      </c>
    </row>
    <row r="712" spans="1:17" s="132" customFormat="1" ht="12" customHeight="1">
      <c r="A712" s="128" t="s">
        <v>235</v>
      </c>
      <c r="B712" s="128"/>
      <c r="C712" s="129">
        <v>51103012027</v>
      </c>
      <c r="D712" s="342" t="s">
        <v>1299</v>
      </c>
      <c r="E712" s="130" t="s">
        <v>6</v>
      </c>
      <c r="F712" s="130" t="s">
        <v>349</v>
      </c>
      <c r="G712" s="139">
        <f>IF(F712="I",IFERROR(VLOOKUP(C712,'BG 032021'!A:C,3,FALSE),0),0)</f>
        <v>0</v>
      </c>
      <c r="H712" s="131"/>
      <c r="I712" s="371">
        <f>IF(F712="I",IFERROR(VLOOKUP(C712,'BG 032021'!A:D,4,FALSE),0),0)</f>
        <v>0</v>
      </c>
      <c r="J712" s="131"/>
      <c r="K712" s="139">
        <f>IF(F712="I",SUMIF('BG 2020'!B:B,Clasificaciones!C712,'BG 2020'!D:D),0)</f>
        <v>0</v>
      </c>
      <c r="L712" s="131"/>
      <c r="M712" s="371">
        <f>IF(F712="I",SUMIF('BG 2020'!B:B,Clasificaciones!C712,'BG 2020'!E:E),0)</f>
        <v>0</v>
      </c>
      <c r="N712" s="131"/>
      <c r="O712" s="139">
        <f>IF(F712="I",SUMIF('EERR 032020'!G:G,Clasificaciones!C712,'EERR 032020'!D:D),0)</f>
        <v>0</v>
      </c>
      <c r="P712" s="131"/>
      <c r="Q712" s="371">
        <f>IF(F712="I",SUMIF('EERR 032020'!G:G,Clasificaciones!C712,'EERR 032020'!E:E),0)</f>
        <v>0</v>
      </c>
    </row>
    <row r="713" spans="1:17" s="132" customFormat="1" ht="12" customHeight="1">
      <c r="A713" s="128" t="s">
        <v>235</v>
      </c>
      <c r="B713" s="128"/>
      <c r="C713" s="129">
        <v>51103012028</v>
      </c>
      <c r="D713" s="342" t="s">
        <v>1300</v>
      </c>
      <c r="E713" s="130" t="s">
        <v>231</v>
      </c>
      <c r="F713" s="130" t="s">
        <v>349</v>
      </c>
      <c r="G713" s="139">
        <f>IF(F713="I",IFERROR(VLOOKUP(C713,'BG 032021'!A:C,3,FALSE),0),0)</f>
        <v>0</v>
      </c>
      <c r="H713" s="131"/>
      <c r="I713" s="371">
        <f>IF(F713="I",IFERROR(VLOOKUP(C713,'BG 032021'!A:D,4,FALSE),0),0)</f>
        <v>0</v>
      </c>
      <c r="J713" s="131"/>
      <c r="K713" s="139">
        <f>IF(F713="I",SUMIF('BG 2020'!B:B,Clasificaciones!C713,'BG 2020'!D:D),0)</f>
        <v>0</v>
      </c>
      <c r="L713" s="131"/>
      <c r="M713" s="371">
        <f>IF(F713="I",SUMIF('BG 2020'!B:B,Clasificaciones!C713,'BG 2020'!E:E),0)</f>
        <v>0</v>
      </c>
      <c r="N713" s="131"/>
      <c r="O713" s="139">
        <f>IF(F713="I",SUMIF('EERR 032020'!G:G,Clasificaciones!C713,'EERR 032020'!D:D),0)</f>
        <v>0</v>
      </c>
      <c r="P713" s="131"/>
      <c r="Q713" s="371">
        <f>IF(F713="I",SUMIF('EERR 032020'!G:G,Clasificaciones!C713,'EERR 032020'!E:E),0)</f>
        <v>0</v>
      </c>
    </row>
    <row r="714" spans="1:17" s="132" customFormat="1" ht="12" customHeight="1">
      <c r="A714" s="128" t="s">
        <v>235</v>
      </c>
      <c r="B714" s="128" t="s">
        <v>822</v>
      </c>
      <c r="C714" s="129">
        <v>51103012029</v>
      </c>
      <c r="D714" s="342" t="s">
        <v>867</v>
      </c>
      <c r="E714" s="130" t="s">
        <v>6</v>
      </c>
      <c r="F714" s="130" t="s">
        <v>349</v>
      </c>
      <c r="G714" s="139">
        <f>IF(F714="I",IFERROR(VLOOKUP(C714,'BG 032021'!A:C,3,FALSE),0),0)</f>
        <v>533996195</v>
      </c>
      <c r="H714" s="131"/>
      <c r="I714" s="371">
        <f>IF(F714="I",IFERROR(VLOOKUP(C714,'BG 032021'!A:D,4,FALSE),0),0)</f>
        <v>77137.98</v>
      </c>
      <c r="J714" s="131"/>
      <c r="K714" s="139">
        <f>IF(F714="I",SUMIF('BG 2020'!B:B,Clasificaciones!C714,'BG 2020'!D:D),0)</f>
        <v>0</v>
      </c>
      <c r="L714" s="131"/>
      <c r="M714" s="371">
        <f>IF(F714="I",SUMIF('BG 2020'!B:B,Clasificaciones!C714,'BG 2020'!E:E),0)</f>
        <v>0</v>
      </c>
      <c r="N714" s="131"/>
      <c r="O714" s="139">
        <f>IF(F714="I",SUMIF('EERR 032020'!G:G,Clasificaciones!C714,'EERR 032020'!D:D),0)</f>
        <v>0</v>
      </c>
      <c r="P714" s="131"/>
      <c r="Q714" s="371">
        <f>IF(F714="I",SUMIF('EERR 032020'!G:G,Clasificaciones!C714,'EERR 032020'!E:E),0)</f>
        <v>0</v>
      </c>
    </row>
    <row r="715" spans="1:17" s="132" customFormat="1" ht="12" customHeight="1">
      <c r="A715" s="128" t="s">
        <v>235</v>
      </c>
      <c r="B715" s="128"/>
      <c r="C715" s="129">
        <v>51103012030</v>
      </c>
      <c r="D715" s="342" t="s">
        <v>1118</v>
      </c>
      <c r="E715" s="130" t="s">
        <v>231</v>
      </c>
      <c r="F715" s="130" t="s">
        <v>349</v>
      </c>
      <c r="G715" s="139">
        <f>IF(F715="I",IFERROR(VLOOKUP(C715,'BG 032021'!A:C,3,FALSE),0),0)</f>
        <v>0</v>
      </c>
      <c r="H715" s="131"/>
      <c r="I715" s="371">
        <f>IF(F715="I",IFERROR(VLOOKUP(C715,'BG 032021'!A:D,4,FALSE),0),0)</f>
        <v>0</v>
      </c>
      <c r="J715" s="131"/>
      <c r="K715" s="139">
        <f>IF(F715="I",SUMIF('BG 2020'!B:B,Clasificaciones!C715,'BG 2020'!D:D),0)</f>
        <v>0</v>
      </c>
      <c r="L715" s="131"/>
      <c r="M715" s="371">
        <f>IF(F715="I",SUMIF('BG 2020'!B:B,Clasificaciones!C715,'BG 2020'!E:E),0)</f>
        <v>0</v>
      </c>
      <c r="N715" s="131"/>
      <c r="O715" s="139">
        <f>IF(F715="I",SUMIF('EERR 032020'!G:G,Clasificaciones!C715,'EERR 032020'!D:D),0)</f>
        <v>0</v>
      </c>
      <c r="P715" s="131"/>
      <c r="Q715" s="371">
        <f>IF(F715="I",SUMIF('EERR 032020'!G:G,Clasificaciones!C715,'EERR 032020'!E:E),0)</f>
        <v>0</v>
      </c>
    </row>
    <row r="716" spans="1:17" s="132" customFormat="1" ht="12" customHeight="1">
      <c r="A716" s="128" t="s">
        <v>235</v>
      </c>
      <c r="B716" s="128"/>
      <c r="C716" s="129">
        <v>51103012031</v>
      </c>
      <c r="D716" s="342" t="s">
        <v>1176</v>
      </c>
      <c r="E716" s="130" t="s">
        <v>6</v>
      </c>
      <c r="F716" s="130" t="s">
        <v>349</v>
      </c>
      <c r="G716" s="139">
        <f>IF(F716="I",IFERROR(VLOOKUP(C716,'BG 032021'!A:C,3,FALSE),0),0)</f>
        <v>0</v>
      </c>
      <c r="H716" s="131"/>
      <c r="I716" s="371">
        <f>IF(F716="I",IFERROR(VLOOKUP(C716,'BG 032021'!A:D,4,FALSE),0),0)</f>
        <v>0</v>
      </c>
      <c r="J716" s="131"/>
      <c r="K716" s="139">
        <f>IF(F716="I",SUMIF('BG 2020'!B:B,Clasificaciones!C716,'BG 2020'!D:D),0)</f>
        <v>0</v>
      </c>
      <c r="L716" s="131"/>
      <c r="M716" s="371">
        <f>IF(F716="I",SUMIF('BG 2020'!B:B,Clasificaciones!C716,'BG 2020'!E:E),0)</f>
        <v>0</v>
      </c>
      <c r="N716" s="131"/>
      <c r="O716" s="139">
        <f>IF(F716="I",SUMIF('EERR 032020'!G:G,Clasificaciones!C716,'EERR 032020'!D:D),0)</f>
        <v>0</v>
      </c>
      <c r="P716" s="131"/>
      <c r="Q716" s="371">
        <f>IF(F716="I",SUMIF('EERR 032020'!G:G,Clasificaciones!C716,'EERR 032020'!E:E),0)</f>
        <v>0</v>
      </c>
    </row>
    <row r="717" spans="1:17" s="132" customFormat="1" ht="12" customHeight="1">
      <c r="A717" s="128" t="s">
        <v>235</v>
      </c>
      <c r="B717" s="128" t="s">
        <v>822</v>
      </c>
      <c r="C717" s="129">
        <v>51103012032</v>
      </c>
      <c r="D717" s="342" t="s">
        <v>1005</v>
      </c>
      <c r="E717" s="130" t="s">
        <v>6</v>
      </c>
      <c r="F717" s="130" t="s">
        <v>349</v>
      </c>
      <c r="G717" s="139">
        <f>IF(F717="I",IFERROR(VLOOKUP(C717,'BG 032021'!A:C,3,FALSE),0),0)</f>
        <v>168257336</v>
      </c>
      <c r="H717" s="131"/>
      <c r="I717" s="371">
        <f>IF(F717="I",IFERROR(VLOOKUP(C717,'BG 032021'!A:D,4,FALSE),0),0)</f>
        <v>24518.33</v>
      </c>
      <c r="J717" s="131"/>
      <c r="K717" s="139">
        <f>IF(F717="I",SUMIF('BG 2020'!B:B,Clasificaciones!C717,'BG 2020'!D:D),0)</f>
        <v>0</v>
      </c>
      <c r="L717" s="131"/>
      <c r="M717" s="371">
        <f>IF(F717="I",SUMIF('BG 2020'!B:B,Clasificaciones!C717,'BG 2020'!E:E),0)</f>
        <v>0</v>
      </c>
      <c r="N717" s="131"/>
      <c r="O717" s="139">
        <f>IF(F717="I",SUMIF('EERR 032020'!G:G,Clasificaciones!C717,'EERR 032020'!D:D),0)</f>
        <v>0</v>
      </c>
      <c r="P717" s="131"/>
      <c r="Q717" s="371">
        <f>IF(F717="I",SUMIF('EERR 032020'!G:G,Clasificaciones!C717,'EERR 032020'!E:E),0)</f>
        <v>0</v>
      </c>
    </row>
    <row r="718" spans="1:17" s="132" customFormat="1" ht="12" customHeight="1">
      <c r="A718" s="128" t="s">
        <v>235</v>
      </c>
      <c r="B718" s="128"/>
      <c r="C718" s="129">
        <v>51103012033</v>
      </c>
      <c r="D718" s="342" t="s">
        <v>1304</v>
      </c>
      <c r="E718" s="130" t="s">
        <v>231</v>
      </c>
      <c r="F718" s="130" t="s">
        <v>349</v>
      </c>
      <c r="G718" s="139">
        <f>IF(F718="I",IFERROR(VLOOKUP(C718,'BG 032021'!A:C,3,FALSE),0),0)</f>
        <v>0</v>
      </c>
      <c r="H718" s="131"/>
      <c r="I718" s="371">
        <f>IF(F718="I",IFERROR(VLOOKUP(C718,'BG 032021'!A:D,4,FALSE),0),0)</f>
        <v>0</v>
      </c>
      <c r="J718" s="131"/>
      <c r="K718" s="139">
        <f>IF(F718="I",SUMIF('BG 2020'!B:B,Clasificaciones!C718,'BG 2020'!D:D),0)</f>
        <v>0</v>
      </c>
      <c r="L718" s="131"/>
      <c r="M718" s="371">
        <f>IF(F718="I",SUMIF('BG 2020'!B:B,Clasificaciones!C718,'BG 2020'!E:E),0)</f>
        <v>0</v>
      </c>
      <c r="N718" s="131"/>
      <c r="O718" s="139">
        <f>IF(F718="I",SUMIF('EERR 032020'!G:G,Clasificaciones!C718,'EERR 032020'!D:D),0)</f>
        <v>0</v>
      </c>
      <c r="P718" s="131"/>
      <c r="Q718" s="371">
        <f>IF(F718="I",SUMIF('EERR 032020'!G:G,Clasificaciones!C718,'EERR 032020'!E:E),0)</f>
        <v>0</v>
      </c>
    </row>
    <row r="719" spans="1:17" s="132" customFormat="1" ht="12" customHeight="1">
      <c r="A719" s="128" t="s">
        <v>235</v>
      </c>
      <c r="B719" s="128"/>
      <c r="C719" s="129">
        <v>51104</v>
      </c>
      <c r="D719" s="342" t="s">
        <v>1026</v>
      </c>
      <c r="E719" s="130" t="s">
        <v>6</v>
      </c>
      <c r="F719" s="130" t="s">
        <v>348</v>
      </c>
      <c r="G719" s="139">
        <f>IF(F719="I",IFERROR(VLOOKUP(C719,'BG 032021'!A:C,3,FALSE),0),0)</f>
        <v>0</v>
      </c>
      <c r="H719" s="131"/>
      <c r="I719" s="371">
        <f>IF(F719="I",IFERROR(VLOOKUP(C719,'BG 032021'!A:D,4,FALSE),0),0)</f>
        <v>0</v>
      </c>
      <c r="J719" s="131"/>
      <c r="K719" s="139">
        <f>IF(F719="I",SUMIF('BG 2020'!B:B,Clasificaciones!C719,'BG 2020'!D:D),0)</f>
        <v>0</v>
      </c>
      <c r="L719" s="131"/>
      <c r="M719" s="371">
        <f>IF(F719="I",SUMIF('BG 2020'!B:B,Clasificaciones!C719,'BG 2020'!E:E),0)</f>
        <v>0</v>
      </c>
      <c r="N719" s="131"/>
      <c r="O719" s="139">
        <f>IF(F719="I",SUMIF('EERR 032020'!G:G,Clasificaciones!C719,'EERR 032020'!D:D),0)</f>
        <v>0</v>
      </c>
      <c r="P719" s="131"/>
      <c r="Q719" s="371">
        <f>IF(F719="I",SUMIF('EERR 032020'!G:G,Clasificaciones!C719,'EERR 032020'!E:E),0)</f>
        <v>0</v>
      </c>
    </row>
    <row r="720" spans="1:17" s="132" customFormat="1" ht="12" customHeight="1">
      <c r="A720" s="128" t="s">
        <v>235</v>
      </c>
      <c r="B720" s="128" t="s">
        <v>822</v>
      </c>
      <c r="C720" s="129">
        <v>5110401</v>
      </c>
      <c r="D720" s="342" t="s">
        <v>1026</v>
      </c>
      <c r="E720" s="130" t="s">
        <v>6</v>
      </c>
      <c r="F720" s="130" t="s">
        <v>349</v>
      </c>
      <c r="G720" s="139">
        <f>IF(F720="I",IFERROR(VLOOKUP(C720,'BG 032021'!A:C,3,FALSE),0),0)</f>
        <v>3409841</v>
      </c>
      <c r="H720" s="131"/>
      <c r="I720" s="371">
        <f>IF(F720="I",IFERROR(VLOOKUP(C720,'BG 032021'!A:D,4,FALSE),0),0)</f>
        <v>516.46</v>
      </c>
      <c r="J720" s="131"/>
      <c r="K720" s="139">
        <f>IF(F720="I",SUMIF('BG 2020'!B:B,Clasificaciones!C720,'BG 2020'!D:D),0)</f>
        <v>0</v>
      </c>
      <c r="L720" s="131"/>
      <c r="M720" s="371">
        <f>IF(F720="I",SUMIF('BG 2020'!B:B,Clasificaciones!C720,'BG 2020'!E:E),0)</f>
        <v>0</v>
      </c>
      <c r="N720" s="131"/>
      <c r="O720" s="139">
        <f>IF(F720="I",SUMIF('EERR 032020'!G:G,Clasificaciones!C720,'EERR 032020'!D:D),0)</f>
        <v>0</v>
      </c>
      <c r="P720" s="131"/>
      <c r="Q720" s="371">
        <f>IF(F720="I",SUMIF('EERR 032020'!G:G,Clasificaciones!C720,'EERR 032020'!E:E),0)</f>
        <v>0</v>
      </c>
    </row>
    <row r="721" spans="1:17" s="132" customFormat="1" ht="12" customHeight="1">
      <c r="A721" s="128" t="s">
        <v>235</v>
      </c>
      <c r="B721" s="128"/>
      <c r="C721" s="129">
        <v>512</v>
      </c>
      <c r="D721" s="342" t="s">
        <v>298</v>
      </c>
      <c r="E721" s="130" t="s">
        <v>6</v>
      </c>
      <c r="F721" s="130" t="s">
        <v>348</v>
      </c>
      <c r="G721" s="139">
        <f>IF(F721="I",IFERROR(VLOOKUP(C721,'BG 032021'!A:C,3,FALSE),0),0)</f>
        <v>0</v>
      </c>
      <c r="H721" s="131"/>
      <c r="I721" s="371">
        <f>IF(F721="I",IFERROR(VLOOKUP(C721,'BG 032021'!A:D,4,FALSE),0),0)</f>
        <v>0</v>
      </c>
      <c r="J721" s="131"/>
      <c r="K721" s="139">
        <f>IF(F721="I",SUMIF('BG 2020'!B:B,Clasificaciones!C721,'BG 2020'!D:D),0)</f>
        <v>0</v>
      </c>
      <c r="L721" s="131"/>
      <c r="M721" s="371">
        <f>IF(F721="I",SUMIF('BG 2020'!B:B,Clasificaciones!C721,'BG 2020'!E:E),0)</f>
        <v>0</v>
      </c>
      <c r="N721" s="131"/>
      <c r="O721" s="139">
        <f>IF(F721="I",SUMIF('EERR 032020'!G:G,Clasificaciones!C721,'EERR 032020'!D:D),0)</f>
        <v>0</v>
      </c>
      <c r="P721" s="131"/>
      <c r="Q721" s="371">
        <f>IF(F721="I",SUMIF('EERR 032020'!G:G,Clasificaciones!C721,'EERR 032020'!E:E),0)</f>
        <v>0</v>
      </c>
    </row>
    <row r="722" spans="1:17" s="132" customFormat="1" ht="12" customHeight="1">
      <c r="A722" s="128" t="s">
        <v>235</v>
      </c>
      <c r="B722" s="128" t="s">
        <v>43</v>
      </c>
      <c r="C722" s="129">
        <v>51201</v>
      </c>
      <c r="D722" s="342" t="s">
        <v>1027</v>
      </c>
      <c r="E722" s="130" t="s">
        <v>6</v>
      </c>
      <c r="F722" s="130" t="s">
        <v>349</v>
      </c>
      <c r="G722" s="139">
        <f>IF(F722="I",IFERROR(VLOOKUP(C722,'BG 032021'!A:C,3,FALSE),0),0)</f>
        <v>60000000</v>
      </c>
      <c r="H722" s="131"/>
      <c r="I722" s="371">
        <f>IF(F722="I",IFERROR(VLOOKUP(C722,'BG 032021'!A:D,4,FALSE),0),0)</f>
        <v>9194.51</v>
      </c>
      <c r="J722" s="131"/>
      <c r="K722" s="139">
        <f>IF(F722="I",SUMIF('BG 2020'!B:B,Clasificaciones!C722,'BG 2020'!D:D),0)</f>
        <v>0</v>
      </c>
      <c r="L722" s="131"/>
      <c r="M722" s="371">
        <f>IF(F722="I",SUMIF('BG 2020'!B:B,Clasificaciones!C722,'BG 2020'!E:E),0)</f>
        <v>0</v>
      </c>
      <c r="N722" s="131"/>
      <c r="O722" s="139">
        <f>IF(F722="I",SUMIF('EERR 032020'!G:G,Clasificaciones!C722,'EERR 032020'!D:D),0)</f>
        <v>51643649</v>
      </c>
      <c r="P722" s="131"/>
      <c r="Q722" s="371">
        <f>IF(F722="I",SUMIF('EERR 032020'!G:G,Clasificaciones!C722,'EERR 032020'!E:E),0)</f>
        <v>7896.75</v>
      </c>
    </row>
    <row r="723" spans="1:17" s="132" customFormat="1" ht="12" customHeight="1">
      <c r="A723" s="128" t="s">
        <v>235</v>
      </c>
      <c r="B723" s="128"/>
      <c r="C723" s="129">
        <v>51202</v>
      </c>
      <c r="D723" s="342" t="s">
        <v>1323</v>
      </c>
      <c r="E723" s="130" t="s">
        <v>6</v>
      </c>
      <c r="F723" s="130" t="s">
        <v>349</v>
      </c>
      <c r="G723" s="139">
        <f>IF(F723="I",IFERROR(VLOOKUP(C723,'BG 032021'!A:C,3,FALSE),0),0)</f>
        <v>0</v>
      </c>
      <c r="H723" s="131"/>
      <c r="I723" s="371">
        <f>IF(F723="I",IFERROR(VLOOKUP(C723,'BG 032021'!A:D,4,FALSE),0),0)</f>
        <v>0</v>
      </c>
      <c r="J723" s="131"/>
      <c r="K723" s="139">
        <f>IF(F723="I",SUMIF('BG 2020'!B:B,Clasificaciones!C723,'BG 2020'!D:D),0)</f>
        <v>0</v>
      </c>
      <c r="L723" s="131"/>
      <c r="M723" s="371">
        <f>IF(F723="I",SUMIF('BG 2020'!B:B,Clasificaciones!C723,'BG 2020'!E:E),0)</f>
        <v>0</v>
      </c>
      <c r="N723" s="131"/>
      <c r="O723" s="139">
        <f>IF(F723="I",SUMIF('EERR 032020'!G:G,Clasificaciones!C723,'EERR 032020'!D:D),0)</f>
        <v>0</v>
      </c>
      <c r="P723" s="131"/>
      <c r="Q723" s="371">
        <f>IF(F723="I",SUMIF('EERR 032020'!G:G,Clasificaciones!C723,'EERR 032020'!E:E),0)</f>
        <v>0</v>
      </c>
    </row>
    <row r="724" spans="1:17" s="132" customFormat="1" ht="12" customHeight="1">
      <c r="A724" s="128" t="s">
        <v>235</v>
      </c>
      <c r="B724" s="128" t="s">
        <v>44</v>
      </c>
      <c r="C724" s="129">
        <v>51203</v>
      </c>
      <c r="D724" s="342" t="s">
        <v>210</v>
      </c>
      <c r="E724" s="130" t="s">
        <v>6</v>
      </c>
      <c r="F724" s="130" t="s">
        <v>349</v>
      </c>
      <c r="G724" s="139">
        <f>IF(F724="I",IFERROR(VLOOKUP(C724,'BG 032021'!A:C,3,FALSE),0),0)</f>
        <v>147973</v>
      </c>
      <c r="H724" s="131"/>
      <c r="I724" s="371">
        <f>IF(F724="I",IFERROR(VLOOKUP(C724,'BG 032021'!A:D,4,FALSE),0),0)</f>
        <v>21.77</v>
      </c>
      <c r="J724" s="131"/>
      <c r="K724" s="139">
        <f>IF(F724="I",SUMIF('BG 2020'!B:B,Clasificaciones!C724,'BG 2020'!D:D),0)</f>
        <v>0</v>
      </c>
      <c r="L724" s="131"/>
      <c r="M724" s="371">
        <f>IF(F724="I",SUMIF('BG 2020'!B:B,Clasificaciones!C724,'BG 2020'!E:E),0)</f>
        <v>0</v>
      </c>
      <c r="N724" s="131"/>
      <c r="O724" s="139">
        <f>IF(F724="I",SUMIF('EERR 032020'!G:G,Clasificaciones!C724,'EERR 032020'!D:D),0)</f>
        <v>13065249</v>
      </c>
      <c r="P724" s="131"/>
      <c r="Q724" s="371">
        <f>IF(F724="I",SUMIF('EERR 032020'!G:G,Clasificaciones!C724,'EERR 032020'!E:E),0)</f>
        <v>2001.86</v>
      </c>
    </row>
    <row r="725" spans="1:17" s="132" customFormat="1" ht="12" customHeight="1">
      <c r="A725" s="128" t="s">
        <v>235</v>
      </c>
      <c r="B725" s="128" t="s">
        <v>44</v>
      </c>
      <c r="C725" s="129">
        <v>51204</v>
      </c>
      <c r="D725" s="342" t="s">
        <v>1028</v>
      </c>
      <c r="E725" s="130" t="s">
        <v>6</v>
      </c>
      <c r="F725" s="130" t="s">
        <v>349</v>
      </c>
      <c r="G725" s="139">
        <f>IF(F725="I",IFERROR(VLOOKUP(C725,'BG 032021'!A:C,3,FALSE),0),0)</f>
        <v>18000000</v>
      </c>
      <c r="H725" s="131"/>
      <c r="I725" s="371">
        <f>IF(F725="I",IFERROR(VLOOKUP(C725,'BG 032021'!A:D,4,FALSE),0),0)</f>
        <v>2758.35</v>
      </c>
      <c r="J725" s="131"/>
      <c r="K725" s="139">
        <f>IF(F725="I",SUMIF('BG 2020'!B:B,Clasificaciones!C725,'BG 2020'!D:D),0)</f>
        <v>0</v>
      </c>
      <c r="L725" s="131"/>
      <c r="M725" s="371">
        <f>IF(F725="I",SUMIF('BG 2020'!B:B,Clasificaciones!C725,'BG 2020'!E:E),0)</f>
        <v>0</v>
      </c>
      <c r="N725" s="131"/>
      <c r="O725" s="139">
        <f>IF(F725="I",SUMIF('EERR 032020'!G:G,Clasificaciones!C725,'EERR 032020'!D:D),0)</f>
        <v>0</v>
      </c>
      <c r="P725" s="131"/>
      <c r="Q725" s="371">
        <f>IF(F725="I",SUMIF('EERR 032020'!G:G,Clasificaciones!C725,'EERR 032020'!E:E),0)</f>
        <v>0</v>
      </c>
    </row>
    <row r="726" spans="1:17" s="132" customFormat="1" ht="12" customHeight="1">
      <c r="A726" s="128" t="s">
        <v>235</v>
      </c>
      <c r="B726" s="128"/>
      <c r="C726" s="129">
        <v>51205</v>
      </c>
      <c r="D726" s="342" t="s">
        <v>1324</v>
      </c>
      <c r="E726" s="130" t="s">
        <v>6</v>
      </c>
      <c r="F726" s="130" t="s">
        <v>349</v>
      </c>
      <c r="G726" s="139">
        <f>IF(F726="I",IFERROR(VLOOKUP(C726,'BG 032021'!A:C,3,FALSE),0),0)</f>
        <v>0</v>
      </c>
      <c r="H726" s="131"/>
      <c r="I726" s="371">
        <f>IF(F726="I",IFERROR(VLOOKUP(C726,'BG 032021'!A:D,4,FALSE),0),0)</f>
        <v>0</v>
      </c>
      <c r="J726" s="131"/>
      <c r="K726" s="139">
        <f>IF(F726="I",SUMIF('BG 2020'!B:B,Clasificaciones!C726,'BG 2020'!D:D),0)</f>
        <v>0</v>
      </c>
      <c r="L726" s="131"/>
      <c r="M726" s="371">
        <f>IF(F726="I",SUMIF('BG 2020'!B:B,Clasificaciones!C726,'BG 2020'!E:E),0)</f>
        <v>0</v>
      </c>
      <c r="N726" s="131"/>
      <c r="O726" s="139">
        <f>IF(F726="I",SUMIF('EERR 032020'!G:G,Clasificaciones!C726,'EERR 032020'!D:D),0)</f>
        <v>0</v>
      </c>
      <c r="P726" s="131"/>
      <c r="Q726" s="371">
        <f>IF(F726="I",SUMIF('EERR 032020'!G:G,Clasificaciones!C726,'EERR 032020'!E:E),0)</f>
        <v>0</v>
      </c>
    </row>
    <row r="727" spans="1:17" s="132" customFormat="1" ht="12" customHeight="1">
      <c r="A727" s="128" t="s">
        <v>235</v>
      </c>
      <c r="B727" s="128" t="s">
        <v>44</v>
      </c>
      <c r="C727" s="129">
        <v>51206</v>
      </c>
      <c r="D727" s="342" t="s">
        <v>301</v>
      </c>
      <c r="E727" s="130" t="s">
        <v>6</v>
      </c>
      <c r="F727" s="130" t="s">
        <v>349</v>
      </c>
      <c r="G727" s="139">
        <f>IF(F727="I",IFERROR(VLOOKUP(C727,'BG 032021'!A:C,3,FALSE),0),0)</f>
        <v>20000000</v>
      </c>
      <c r="H727" s="131"/>
      <c r="I727" s="371">
        <f>IF(F727="I",IFERROR(VLOOKUP(C727,'BG 032021'!A:D,4,FALSE),0),0)</f>
        <v>2886.51</v>
      </c>
      <c r="J727" s="131"/>
      <c r="K727" s="139">
        <f>IF(F727="I",SUMIF('BG 2020'!B:B,Clasificaciones!C727,'BG 2020'!D:D),0)</f>
        <v>0</v>
      </c>
      <c r="L727" s="131"/>
      <c r="M727" s="371">
        <f>IF(F727="I",SUMIF('BG 2020'!B:B,Clasificaciones!C727,'BG 2020'!E:E),0)</f>
        <v>0</v>
      </c>
      <c r="N727" s="131"/>
      <c r="O727" s="139">
        <f>IF(F727="I",SUMIF('EERR 032020'!G:G,Clasificaciones!C727,'EERR 032020'!D:D),0)</f>
        <v>0</v>
      </c>
      <c r="P727" s="131"/>
      <c r="Q727" s="371">
        <f>IF(F727="I",SUMIF('EERR 032020'!G:G,Clasificaciones!C727,'EERR 032020'!E:E),0)</f>
        <v>0</v>
      </c>
    </row>
    <row r="728" spans="1:17" s="132" customFormat="1" ht="12" customHeight="1">
      <c r="A728" s="128" t="s">
        <v>235</v>
      </c>
      <c r="B728" s="128" t="s">
        <v>44</v>
      </c>
      <c r="C728" s="129">
        <v>51207</v>
      </c>
      <c r="D728" s="342" t="s">
        <v>408</v>
      </c>
      <c r="E728" s="130" t="s">
        <v>6</v>
      </c>
      <c r="F728" s="130" t="s">
        <v>349</v>
      </c>
      <c r="G728" s="139">
        <f>IF(F728="I",IFERROR(VLOOKUP(C728,'BG 032021'!A:C,3,FALSE),0),0)</f>
        <v>70000000</v>
      </c>
      <c r="H728" s="131"/>
      <c r="I728" s="371">
        <f>IF(F728="I",IFERROR(VLOOKUP(C728,'BG 032021'!A:D,4,FALSE),0),0)</f>
        <v>11021.31</v>
      </c>
      <c r="J728" s="131"/>
      <c r="K728" s="139">
        <f>IF(F728="I",SUMIF('BG 2020'!B:B,Clasificaciones!C728,'BG 2020'!D:D),0)</f>
        <v>0</v>
      </c>
      <c r="L728" s="131"/>
      <c r="M728" s="371">
        <f>IF(F728="I",SUMIF('BG 2020'!B:B,Clasificaciones!C728,'BG 2020'!E:E),0)</f>
        <v>0</v>
      </c>
      <c r="N728" s="131"/>
      <c r="O728" s="139">
        <f>IF(F728="I",SUMIF('EERR 032020'!G:G,Clasificaciones!C728,'EERR 032020'!D:D),0)</f>
        <v>43148578</v>
      </c>
      <c r="P728" s="131"/>
      <c r="Q728" s="371">
        <f>IF(F728="I",SUMIF('EERR 032020'!G:G,Clasificaciones!C728,'EERR 032020'!E:E),0)</f>
        <v>6600</v>
      </c>
    </row>
    <row r="729" spans="1:17" s="132" customFormat="1" ht="12" customHeight="1">
      <c r="A729" s="128" t="s">
        <v>235</v>
      </c>
      <c r="B729" s="128"/>
      <c r="C729" s="129">
        <v>51210</v>
      </c>
      <c r="D729" s="342" t="s">
        <v>1325</v>
      </c>
      <c r="E729" s="130" t="s">
        <v>6</v>
      </c>
      <c r="F729" s="130" t="s">
        <v>349</v>
      </c>
      <c r="G729" s="139">
        <f>IF(F729="I",IFERROR(VLOOKUP(C729,'BG 032021'!A:C,3,FALSE),0),0)</f>
        <v>0</v>
      </c>
      <c r="H729" s="131"/>
      <c r="I729" s="371">
        <f>IF(F729="I",IFERROR(VLOOKUP(C729,'BG 032021'!A:D,4,FALSE),0),0)</f>
        <v>0</v>
      </c>
      <c r="J729" s="131"/>
      <c r="K729" s="139">
        <f>IF(F729="I",SUMIF('BG 2020'!B:B,Clasificaciones!C729,'BG 2020'!D:D),0)</f>
        <v>0</v>
      </c>
      <c r="L729" s="131"/>
      <c r="M729" s="371">
        <f>IF(F729="I",SUMIF('BG 2020'!B:B,Clasificaciones!C729,'BG 2020'!E:E),0)</f>
        <v>0</v>
      </c>
      <c r="N729" s="131"/>
      <c r="O729" s="139">
        <f>IF(F729="I",SUMIF('EERR 032020'!G:G,Clasificaciones!C729,'EERR 032020'!D:D),0)</f>
        <v>0</v>
      </c>
      <c r="P729" s="131"/>
      <c r="Q729" s="371">
        <f>IF(F729="I",SUMIF('EERR 032020'!G:G,Clasificaciones!C729,'EERR 032020'!E:E),0)</f>
        <v>0</v>
      </c>
    </row>
    <row r="730" spans="1:17" s="132" customFormat="1" ht="12" customHeight="1">
      <c r="A730" s="128" t="s">
        <v>235</v>
      </c>
      <c r="B730" s="128"/>
      <c r="C730" s="129">
        <v>513</v>
      </c>
      <c r="D730" s="342" t="s">
        <v>15</v>
      </c>
      <c r="E730" s="130" t="s">
        <v>6</v>
      </c>
      <c r="F730" s="130" t="s">
        <v>348</v>
      </c>
      <c r="G730" s="139">
        <f>IF(F730="I",IFERROR(VLOOKUP(C730,'BG 032021'!A:C,3,FALSE),0),0)</f>
        <v>0</v>
      </c>
      <c r="H730" s="131"/>
      <c r="I730" s="371">
        <f>IF(F730="I",IFERROR(VLOOKUP(C730,'BG 032021'!A:D,4,FALSE),0),0)</f>
        <v>0</v>
      </c>
      <c r="J730" s="131"/>
      <c r="K730" s="139">
        <f>IF(F730="I",SUMIF('BG 2020'!B:B,Clasificaciones!C730,'BG 2020'!D:D),0)</f>
        <v>0</v>
      </c>
      <c r="L730" s="131"/>
      <c r="M730" s="371">
        <f>IF(F730="I",SUMIF('BG 2020'!B:B,Clasificaciones!C730,'BG 2020'!E:E),0)</f>
        <v>0</v>
      </c>
      <c r="N730" s="131"/>
      <c r="O730" s="139">
        <f>IF(F730="I",SUMIF('EERR 032020'!G:G,Clasificaciones!C730,'EERR 032020'!D:D),0)</f>
        <v>0</v>
      </c>
      <c r="P730" s="131"/>
      <c r="Q730" s="371">
        <f>IF(F730="I",SUMIF('EERR 032020'!G:G,Clasificaciones!C730,'EERR 032020'!E:E),0)</f>
        <v>0</v>
      </c>
    </row>
    <row r="731" spans="1:17" s="132" customFormat="1" ht="12" customHeight="1">
      <c r="A731" s="128" t="s">
        <v>235</v>
      </c>
      <c r="B731" s="128"/>
      <c r="C731" s="129">
        <v>51301</v>
      </c>
      <c r="D731" s="342" t="s">
        <v>302</v>
      </c>
      <c r="E731" s="130" t="s">
        <v>6</v>
      </c>
      <c r="F731" s="130" t="s">
        <v>348</v>
      </c>
      <c r="G731" s="139">
        <f>IF(F731="I",IFERROR(VLOOKUP(C731,'BG 032021'!A:C,3,FALSE),0),0)</f>
        <v>0</v>
      </c>
      <c r="H731" s="131"/>
      <c r="I731" s="371">
        <f>IF(F731="I",IFERROR(VLOOKUP(C731,'BG 032021'!A:D,4,FALSE),0),0)</f>
        <v>0</v>
      </c>
      <c r="J731" s="131"/>
      <c r="K731" s="139">
        <f>IF(F731="I",SUMIF('BG 2020'!B:B,Clasificaciones!C731,'BG 2020'!D:D),0)</f>
        <v>0</v>
      </c>
      <c r="L731" s="131"/>
      <c r="M731" s="371">
        <f>IF(F731="I",SUMIF('BG 2020'!B:B,Clasificaciones!C731,'BG 2020'!E:E),0)</f>
        <v>0</v>
      </c>
      <c r="N731" s="131"/>
      <c r="O731" s="139">
        <f>IF(F731="I",SUMIF('EERR 032020'!G:G,Clasificaciones!C731,'EERR 032020'!D:D),0)</f>
        <v>0</v>
      </c>
      <c r="P731" s="131"/>
      <c r="Q731" s="371">
        <f>IF(F731="I",SUMIF('EERR 032020'!G:G,Clasificaciones!C731,'EERR 032020'!E:E),0)</f>
        <v>0</v>
      </c>
    </row>
    <row r="732" spans="1:17" s="132" customFormat="1" ht="12" customHeight="1">
      <c r="A732" s="128" t="s">
        <v>235</v>
      </c>
      <c r="B732" s="128" t="s">
        <v>119</v>
      </c>
      <c r="C732" s="129">
        <v>5130101</v>
      </c>
      <c r="D732" s="342" t="s">
        <v>200</v>
      </c>
      <c r="E732" s="130" t="s">
        <v>6</v>
      </c>
      <c r="F732" s="130" t="s">
        <v>349</v>
      </c>
      <c r="G732" s="139">
        <f>IF(F732="I",IFERROR(VLOOKUP(C732,'BG 032021'!A:C,3,FALSE),0),0)</f>
        <v>463822381</v>
      </c>
      <c r="H732" s="131"/>
      <c r="I732" s="371">
        <f>IF(F732="I",IFERROR(VLOOKUP(C732,'BG 032021'!A:D,4,FALSE),0),0)</f>
        <v>69914.42</v>
      </c>
      <c r="J732" s="131"/>
      <c r="K732" s="139">
        <f>IF(F732="I",SUMIF('BG 2020'!B:B,Clasificaciones!C732,'BG 2020'!D:D),0)</f>
        <v>0</v>
      </c>
      <c r="L732" s="131"/>
      <c r="M732" s="371">
        <f>IF(F732="I",SUMIF('BG 2020'!B:B,Clasificaciones!C732,'BG 2020'!E:E),0)</f>
        <v>0</v>
      </c>
      <c r="N732" s="131"/>
      <c r="O732" s="139">
        <f>IF(F732="I",SUMIF('EERR 032020'!G:G,Clasificaciones!C732,'EERR 032020'!D:D),0)</f>
        <v>289016667</v>
      </c>
      <c r="P732" s="131"/>
      <c r="Q732" s="371">
        <f>IF(F732="I",SUMIF('EERR 032020'!G:G,Clasificaciones!C732,'EERR 032020'!E:E),0)</f>
        <v>44231.95</v>
      </c>
    </row>
    <row r="733" spans="1:17" s="132" customFormat="1" ht="12" customHeight="1">
      <c r="A733" s="128" t="s">
        <v>235</v>
      </c>
      <c r="B733" s="128"/>
      <c r="C733" s="129">
        <v>5130102</v>
      </c>
      <c r="D733" s="342" t="s">
        <v>1326</v>
      </c>
      <c r="E733" s="130" t="s">
        <v>6</v>
      </c>
      <c r="F733" s="130" t="s">
        <v>349</v>
      </c>
      <c r="G733" s="139">
        <f>IF(F733="I",IFERROR(VLOOKUP(C733,'BG 032021'!A:C,3,FALSE),0),0)</f>
        <v>0</v>
      </c>
      <c r="H733" s="131"/>
      <c r="I733" s="371">
        <f>IF(F733="I",IFERROR(VLOOKUP(C733,'BG 032021'!A:D,4,FALSE),0),0)</f>
        <v>0</v>
      </c>
      <c r="J733" s="131"/>
      <c r="K733" s="139">
        <f>IF(F733="I",SUMIF('BG 2020'!B:B,Clasificaciones!C733,'BG 2020'!D:D),0)</f>
        <v>0</v>
      </c>
      <c r="L733" s="131"/>
      <c r="M733" s="371">
        <f>IF(F733="I",SUMIF('BG 2020'!B:B,Clasificaciones!C733,'BG 2020'!E:E),0)</f>
        <v>0</v>
      </c>
      <c r="N733" s="131"/>
      <c r="O733" s="139">
        <f>IF(F733="I",SUMIF('EERR 032020'!G:G,Clasificaciones!C733,'EERR 032020'!D:D),0)</f>
        <v>0</v>
      </c>
      <c r="P733" s="131"/>
      <c r="Q733" s="371">
        <f>IF(F733="I",SUMIF('EERR 032020'!G:G,Clasificaciones!C733,'EERR 032020'!E:E),0)</f>
        <v>0</v>
      </c>
    </row>
    <row r="734" spans="1:17" s="132" customFormat="1" ht="12" customHeight="1">
      <c r="A734" s="128" t="s">
        <v>235</v>
      </c>
      <c r="B734" s="128"/>
      <c r="C734" s="129">
        <v>5130103</v>
      </c>
      <c r="D734" s="342" t="s">
        <v>1327</v>
      </c>
      <c r="E734" s="130" t="s">
        <v>6</v>
      </c>
      <c r="F734" s="130" t="s">
        <v>349</v>
      </c>
      <c r="G734" s="139">
        <f>IF(F734="I",IFERROR(VLOOKUP(C734,'BG 032021'!A:C,3,FALSE),0),0)</f>
        <v>0</v>
      </c>
      <c r="H734" s="131"/>
      <c r="I734" s="371">
        <f>IF(F734="I",IFERROR(VLOOKUP(C734,'BG 032021'!A:D,4,FALSE),0),0)</f>
        <v>0</v>
      </c>
      <c r="J734" s="131"/>
      <c r="K734" s="139">
        <f>IF(F734="I",SUMIF('BG 2020'!B:B,Clasificaciones!C734,'BG 2020'!D:D),0)</f>
        <v>0</v>
      </c>
      <c r="L734" s="131"/>
      <c r="M734" s="371">
        <f>IF(F734="I",SUMIF('BG 2020'!B:B,Clasificaciones!C734,'BG 2020'!E:E),0)</f>
        <v>0</v>
      </c>
      <c r="N734" s="131"/>
      <c r="O734" s="139">
        <f>IF(F734="I",SUMIF('EERR 032020'!G:G,Clasificaciones!C734,'EERR 032020'!D:D),0)</f>
        <v>0</v>
      </c>
      <c r="P734" s="131"/>
      <c r="Q734" s="371">
        <f>IF(F734="I",SUMIF('EERR 032020'!G:G,Clasificaciones!C734,'EERR 032020'!E:E),0)</f>
        <v>0</v>
      </c>
    </row>
    <row r="735" spans="1:17" s="132" customFormat="1" ht="12" customHeight="1">
      <c r="A735" s="128" t="s">
        <v>235</v>
      </c>
      <c r="B735" s="128" t="s">
        <v>119</v>
      </c>
      <c r="C735" s="129">
        <v>5130104</v>
      </c>
      <c r="D735" s="342" t="s">
        <v>202</v>
      </c>
      <c r="E735" s="130" t="s">
        <v>6</v>
      </c>
      <c r="F735" s="130" t="s">
        <v>349</v>
      </c>
      <c r="G735" s="139">
        <f>IF(F735="I",IFERROR(VLOOKUP(C735,'BG 032021'!A:C,3,FALSE),0),0)</f>
        <v>43789016</v>
      </c>
      <c r="H735" s="131"/>
      <c r="I735" s="371">
        <f>IF(F735="I",IFERROR(VLOOKUP(C735,'BG 032021'!A:D,4,FALSE),0),0)</f>
        <v>6581.7</v>
      </c>
      <c r="J735" s="131"/>
      <c r="K735" s="139">
        <f>IF(F735="I",SUMIF('BG 2020'!B:B,Clasificaciones!C735,'BG 2020'!D:D),0)</f>
        <v>0</v>
      </c>
      <c r="L735" s="131"/>
      <c r="M735" s="371">
        <f>IF(F735="I",SUMIF('BG 2020'!B:B,Clasificaciones!C735,'BG 2020'!E:E),0)</f>
        <v>0</v>
      </c>
      <c r="N735" s="131"/>
      <c r="O735" s="139">
        <f>IF(F735="I",SUMIF('EERR 032020'!G:G,Clasificaciones!C735,'EERR 032020'!D:D),0)</f>
        <v>28610971</v>
      </c>
      <c r="P735" s="131"/>
      <c r="Q735" s="371">
        <f>IF(F735="I",SUMIF('EERR 032020'!G:G,Clasificaciones!C735,'EERR 032020'!E:E),0)</f>
        <v>4378.68</v>
      </c>
    </row>
    <row r="736" spans="1:17" s="132" customFormat="1" ht="12" customHeight="1">
      <c r="A736" s="128" t="s">
        <v>235</v>
      </c>
      <c r="B736" s="128" t="s">
        <v>119</v>
      </c>
      <c r="C736" s="129">
        <v>5130105</v>
      </c>
      <c r="D736" s="342" t="s">
        <v>203</v>
      </c>
      <c r="E736" s="130" t="s">
        <v>6</v>
      </c>
      <c r="F736" s="130" t="s">
        <v>349</v>
      </c>
      <c r="G736" s="139">
        <f>IF(F736="I",IFERROR(VLOOKUP(C736,'BG 032021'!A:C,3,FALSE),0),0)</f>
        <v>30936667</v>
      </c>
      <c r="H736" s="131"/>
      <c r="I736" s="371">
        <f>IF(F736="I",IFERROR(VLOOKUP(C736,'BG 032021'!A:D,4,FALSE),0),0)</f>
        <v>4649.3599999999997</v>
      </c>
      <c r="J736" s="131"/>
      <c r="K736" s="139">
        <f>IF(F736="I",SUMIF('BG 2020'!B:B,Clasificaciones!C736,'BG 2020'!D:D),0)</f>
        <v>0</v>
      </c>
      <c r="L736" s="131"/>
      <c r="M736" s="371">
        <f>IF(F736="I",SUMIF('BG 2020'!B:B,Clasificaciones!C736,'BG 2020'!E:E),0)</f>
        <v>0</v>
      </c>
      <c r="N736" s="131"/>
      <c r="O736" s="139">
        <f>IF(F736="I",SUMIF('EERR 032020'!G:G,Clasificaciones!C736,'EERR 032020'!D:D),0)</f>
        <v>10083333</v>
      </c>
      <c r="P736" s="131"/>
      <c r="Q736" s="371">
        <f>IF(F736="I",SUMIF('EERR 032020'!G:G,Clasificaciones!C736,'EERR 032020'!E:E),0)</f>
        <v>1544.25</v>
      </c>
    </row>
    <row r="737" spans="1:17" s="132" customFormat="1" ht="12" customHeight="1">
      <c r="A737" s="128" t="s">
        <v>235</v>
      </c>
      <c r="B737" s="128"/>
      <c r="C737" s="129">
        <v>5130106</v>
      </c>
      <c r="D737" s="342" t="s">
        <v>1328</v>
      </c>
      <c r="E737" s="130" t="s">
        <v>6</v>
      </c>
      <c r="F737" s="130" t="s">
        <v>349</v>
      </c>
      <c r="G737" s="139">
        <f>IF(F737="I",IFERROR(VLOOKUP(C737,'BG 032021'!A:C,3,FALSE),0),0)</f>
        <v>0</v>
      </c>
      <c r="H737" s="131"/>
      <c r="I737" s="371">
        <f>IF(F737="I",IFERROR(VLOOKUP(C737,'BG 032021'!A:D,4,FALSE),0),0)</f>
        <v>0</v>
      </c>
      <c r="J737" s="131"/>
      <c r="K737" s="139">
        <f>IF(F737="I",SUMIF('BG 2020'!B:B,Clasificaciones!C737,'BG 2020'!D:D),0)</f>
        <v>0</v>
      </c>
      <c r="L737" s="131"/>
      <c r="M737" s="371">
        <f>IF(F737="I",SUMIF('BG 2020'!B:B,Clasificaciones!C737,'BG 2020'!E:E),0)</f>
        <v>0</v>
      </c>
      <c r="N737" s="131"/>
      <c r="O737" s="139">
        <f>IF(F737="I",SUMIF('EERR 032020'!G:G,Clasificaciones!C737,'EERR 032020'!D:D),0)</f>
        <v>0</v>
      </c>
      <c r="P737" s="131"/>
      <c r="Q737" s="371">
        <f>IF(F737="I",SUMIF('EERR 032020'!G:G,Clasificaciones!C737,'EERR 032020'!E:E),0)</f>
        <v>0</v>
      </c>
    </row>
    <row r="738" spans="1:17" s="132" customFormat="1" ht="12" customHeight="1">
      <c r="A738" s="128" t="s">
        <v>235</v>
      </c>
      <c r="B738" s="128"/>
      <c r="C738" s="129">
        <v>51302</v>
      </c>
      <c r="D738" s="342" t="s">
        <v>1029</v>
      </c>
      <c r="E738" s="130" t="s">
        <v>6</v>
      </c>
      <c r="F738" s="130" t="s">
        <v>348</v>
      </c>
      <c r="G738" s="139">
        <f>IF(F738="I",IFERROR(VLOOKUP(C738,'BG 032021'!A:C,3,FALSE),0),0)</f>
        <v>0</v>
      </c>
      <c r="H738" s="131"/>
      <c r="I738" s="371">
        <f>IF(F738="I",IFERROR(VLOOKUP(C738,'BG 032021'!A:D,4,FALSE),0),0)</f>
        <v>0</v>
      </c>
      <c r="J738" s="131"/>
      <c r="K738" s="139">
        <f>IF(F738="I",SUMIF('BG 2020'!B:B,Clasificaciones!C738,'BG 2020'!D:D),0)</f>
        <v>0</v>
      </c>
      <c r="L738" s="131"/>
      <c r="M738" s="371">
        <f>IF(F738="I",SUMIF('BG 2020'!B:B,Clasificaciones!C738,'BG 2020'!E:E),0)</f>
        <v>0</v>
      </c>
      <c r="N738" s="131"/>
      <c r="O738" s="139">
        <f>IF(F738="I",SUMIF('EERR 032020'!G:G,Clasificaciones!C738,'EERR 032020'!D:D),0)</f>
        <v>0</v>
      </c>
      <c r="P738" s="131"/>
      <c r="Q738" s="371">
        <f>IF(F738="I",SUMIF('EERR 032020'!G:G,Clasificaciones!C738,'EERR 032020'!E:E),0)</f>
        <v>0</v>
      </c>
    </row>
    <row r="739" spans="1:17" s="132" customFormat="1" ht="12" customHeight="1">
      <c r="A739" s="128" t="s">
        <v>235</v>
      </c>
      <c r="B739" s="128" t="s">
        <v>823</v>
      </c>
      <c r="C739" s="129">
        <v>5130201</v>
      </c>
      <c r="D739" s="342" t="s">
        <v>1030</v>
      </c>
      <c r="E739" s="130" t="s">
        <v>6</v>
      </c>
      <c r="F739" s="130" t="s">
        <v>349</v>
      </c>
      <c r="G739" s="139">
        <f>IF(F739="I",IFERROR(VLOOKUP(C739,'BG 032021'!A:C,3,FALSE),0),0)</f>
        <v>89686555</v>
      </c>
      <c r="H739" s="131"/>
      <c r="I739" s="371">
        <f>IF(F739="I",IFERROR(VLOOKUP(C739,'BG 032021'!A:D,4,FALSE),0),0)</f>
        <v>13511.58</v>
      </c>
      <c r="J739" s="131"/>
      <c r="K739" s="139">
        <f>IF(F739="I",SUMIF('BG 2020'!B:B,Clasificaciones!C739,'BG 2020'!D:D),0)</f>
        <v>0</v>
      </c>
      <c r="L739" s="131"/>
      <c r="M739" s="371">
        <f>IF(F739="I",SUMIF('BG 2020'!B:B,Clasificaciones!C739,'BG 2020'!E:E),0)</f>
        <v>0</v>
      </c>
      <c r="N739" s="131"/>
      <c r="O739" s="139">
        <f>IF(F739="I",SUMIF('EERR 032020'!G:G,Clasificaciones!C739,'EERR 032020'!D:D),0)</f>
        <v>56649722</v>
      </c>
      <c r="P739" s="131"/>
      <c r="Q739" s="371">
        <f>IF(F739="I",SUMIF('EERR 032020'!G:G,Clasificaciones!C739,'EERR 032020'!E:E),0)</f>
        <v>8669.7999999999993</v>
      </c>
    </row>
    <row r="740" spans="1:17" s="132" customFormat="1" ht="12" customHeight="1">
      <c r="A740" s="128" t="s">
        <v>235</v>
      </c>
      <c r="B740" s="128"/>
      <c r="C740" s="129">
        <v>5130202</v>
      </c>
      <c r="D740" s="342" t="s">
        <v>1329</v>
      </c>
      <c r="E740" s="130" t="s">
        <v>6</v>
      </c>
      <c r="F740" s="130" t="s">
        <v>349</v>
      </c>
      <c r="G740" s="139">
        <f>IF(F740="I",IFERROR(VLOOKUP(C740,'BG 032021'!A:C,3,FALSE),0),0)</f>
        <v>0</v>
      </c>
      <c r="H740" s="131"/>
      <c r="I740" s="371">
        <f>IF(F740="I",IFERROR(VLOOKUP(C740,'BG 032021'!A:D,4,FALSE),0),0)</f>
        <v>0</v>
      </c>
      <c r="J740" s="131"/>
      <c r="K740" s="139">
        <f>IF(F740="I",SUMIF('BG 2020'!B:B,Clasificaciones!C740,'BG 2020'!D:D),0)</f>
        <v>0</v>
      </c>
      <c r="L740" s="131"/>
      <c r="M740" s="371">
        <f>IF(F740="I",SUMIF('BG 2020'!B:B,Clasificaciones!C740,'BG 2020'!E:E),0)</f>
        <v>0</v>
      </c>
      <c r="N740" s="131"/>
      <c r="O740" s="139">
        <f>IF(F740="I",SUMIF('EERR 032020'!G:G,Clasificaciones!C740,'EERR 032020'!D:D),0)</f>
        <v>0</v>
      </c>
      <c r="P740" s="131"/>
      <c r="Q740" s="371">
        <f>IF(F740="I",SUMIF('EERR 032020'!G:G,Clasificaciones!C740,'EERR 032020'!E:E),0)</f>
        <v>0</v>
      </c>
    </row>
    <row r="741" spans="1:17" s="132" customFormat="1" ht="12" customHeight="1">
      <c r="A741" s="128" t="s">
        <v>235</v>
      </c>
      <c r="B741" s="128" t="s">
        <v>119</v>
      </c>
      <c r="C741" s="129">
        <v>5130203</v>
      </c>
      <c r="D741" s="342" t="s">
        <v>1031</v>
      </c>
      <c r="E741" s="130" t="s">
        <v>6</v>
      </c>
      <c r="F741" s="130" t="s">
        <v>349</v>
      </c>
      <c r="G741" s="139">
        <f>IF(F741="I",IFERROR(VLOOKUP(C741,'BG 032021'!A:C,3,FALSE),0),0)</f>
        <v>120000000</v>
      </c>
      <c r="H741" s="131"/>
      <c r="I741" s="371">
        <f>IF(F741="I",IFERROR(VLOOKUP(C741,'BG 032021'!A:D,4,FALSE),0),0)</f>
        <v>18389.02</v>
      </c>
      <c r="J741" s="131"/>
      <c r="K741" s="139">
        <f>IF(F741="I",SUMIF('BG 2020'!B:B,Clasificaciones!C741,'BG 2020'!D:D),0)</f>
        <v>0</v>
      </c>
      <c r="L741" s="131"/>
      <c r="M741" s="371">
        <f>IF(F741="I",SUMIF('BG 2020'!B:B,Clasificaciones!C741,'BG 2020'!E:E),0)</f>
        <v>0</v>
      </c>
      <c r="N741" s="131"/>
      <c r="O741" s="139">
        <f>IF(F741="I",SUMIF('EERR 032020'!G:G,Clasificaciones!C741,'EERR 032020'!D:D),0)</f>
        <v>0</v>
      </c>
      <c r="P741" s="131"/>
      <c r="Q741" s="371">
        <f>IF(F741="I",SUMIF('EERR 032020'!G:G,Clasificaciones!C741,'EERR 032020'!E:E),0)</f>
        <v>0</v>
      </c>
    </row>
    <row r="742" spans="1:17" s="132" customFormat="1" ht="12" customHeight="1">
      <c r="A742" s="128" t="s">
        <v>235</v>
      </c>
      <c r="B742" s="128" t="s">
        <v>823</v>
      </c>
      <c r="C742" s="129">
        <v>5130204</v>
      </c>
      <c r="D742" s="342" t="s">
        <v>678</v>
      </c>
      <c r="E742" s="130" t="s">
        <v>6</v>
      </c>
      <c r="F742" s="130" t="s">
        <v>349</v>
      </c>
      <c r="G742" s="139">
        <f>IF(F742="I",IFERROR(VLOOKUP(C742,'BG 032021'!A:C,3,FALSE),0),0)</f>
        <v>9000000</v>
      </c>
      <c r="H742" s="131"/>
      <c r="I742" s="371">
        <f>IF(F742="I",IFERROR(VLOOKUP(C742,'BG 032021'!A:D,4,FALSE),0),0)</f>
        <v>1379.18</v>
      </c>
      <c r="J742" s="131"/>
      <c r="K742" s="139">
        <f>IF(F742="I",SUMIF('BG 2020'!B:B,Clasificaciones!C742,'BG 2020'!D:D),0)</f>
        <v>0</v>
      </c>
      <c r="L742" s="131"/>
      <c r="M742" s="371">
        <f>IF(F742="I",SUMIF('BG 2020'!B:B,Clasificaciones!C742,'BG 2020'!E:E),0)</f>
        <v>0</v>
      </c>
      <c r="N742" s="131"/>
      <c r="O742" s="139">
        <f>IF(F742="I",SUMIF('EERR 032020'!G:G,Clasificaciones!C742,'EERR 032020'!D:D),0)</f>
        <v>10500000</v>
      </c>
      <c r="P742" s="131"/>
      <c r="Q742" s="371">
        <f>IF(F742="I",SUMIF('EERR 032020'!G:G,Clasificaciones!C742,'EERR 032020'!E:E),0)</f>
        <v>1606.1</v>
      </c>
    </row>
    <row r="743" spans="1:17" s="132" customFormat="1" ht="12" customHeight="1">
      <c r="A743" s="128" t="s">
        <v>235</v>
      </c>
      <c r="B743" s="128"/>
      <c r="C743" s="129">
        <v>5130205</v>
      </c>
      <c r="D743" s="342" t="s">
        <v>1330</v>
      </c>
      <c r="E743" s="130" t="s">
        <v>6</v>
      </c>
      <c r="F743" s="130" t="s">
        <v>349</v>
      </c>
      <c r="G743" s="139">
        <f>IF(F743="I",IFERROR(VLOOKUP(C743,'BG 032021'!A:C,3,FALSE),0),0)</f>
        <v>0</v>
      </c>
      <c r="H743" s="131"/>
      <c r="I743" s="371">
        <f>IF(F743="I",IFERROR(VLOOKUP(C743,'BG 032021'!A:D,4,FALSE),0),0)</f>
        <v>0</v>
      </c>
      <c r="J743" s="131"/>
      <c r="K743" s="139">
        <f>IF(F743="I",SUMIF('BG 2020'!B:B,Clasificaciones!C743,'BG 2020'!D:D),0)</f>
        <v>0</v>
      </c>
      <c r="L743" s="131"/>
      <c r="M743" s="371">
        <f>IF(F743="I",SUMIF('BG 2020'!B:B,Clasificaciones!C743,'BG 2020'!E:E),0)</f>
        <v>0</v>
      </c>
      <c r="N743" s="131"/>
      <c r="O743" s="139">
        <f>IF(F743="I",SUMIF('EERR 032020'!G:G,Clasificaciones!C743,'EERR 032020'!D:D),0)</f>
        <v>0</v>
      </c>
      <c r="P743" s="131"/>
      <c r="Q743" s="371">
        <f>IF(F743="I",SUMIF('EERR 032020'!G:G,Clasificaciones!C743,'EERR 032020'!E:E),0)</f>
        <v>0</v>
      </c>
    </row>
    <row r="744" spans="1:17" s="132" customFormat="1" ht="12" customHeight="1">
      <c r="A744" s="128" t="s">
        <v>235</v>
      </c>
      <c r="B744" s="128" t="s">
        <v>823</v>
      </c>
      <c r="C744" s="129">
        <v>5130206</v>
      </c>
      <c r="D744" s="342" t="s">
        <v>1032</v>
      </c>
      <c r="E744" s="130" t="s">
        <v>6</v>
      </c>
      <c r="F744" s="130" t="s">
        <v>349</v>
      </c>
      <c r="G744" s="139">
        <f>IF(F744="I",IFERROR(VLOOKUP(C744,'BG 032021'!A:C,3,FALSE),0),0)</f>
        <v>19828034</v>
      </c>
      <c r="H744" s="131"/>
      <c r="I744" s="371">
        <f>IF(F744="I",IFERROR(VLOOKUP(C744,'BG 032021'!A:D,4,FALSE),0),0)</f>
        <v>2963.07</v>
      </c>
      <c r="J744" s="131"/>
      <c r="K744" s="139">
        <f>IF(F744="I",SUMIF('BG 2020'!B:B,Clasificaciones!C744,'BG 2020'!D:D),0)</f>
        <v>0</v>
      </c>
      <c r="L744" s="131"/>
      <c r="M744" s="371">
        <f>IF(F744="I",SUMIF('BG 2020'!B:B,Clasificaciones!C744,'BG 2020'!E:E),0)</f>
        <v>0</v>
      </c>
      <c r="N744" s="131"/>
      <c r="O744" s="139">
        <f>IF(F744="I",SUMIF('EERR 032020'!G:G,Clasificaciones!C744,'EERR 032020'!D:D),0)</f>
        <v>15882182</v>
      </c>
      <c r="P744" s="131"/>
      <c r="Q744" s="371">
        <f>IF(F744="I",SUMIF('EERR 032020'!G:G,Clasificaciones!C744,'EERR 032020'!E:E),0)</f>
        <v>2414.29</v>
      </c>
    </row>
    <row r="745" spans="1:17" s="132" customFormat="1" ht="12" customHeight="1">
      <c r="A745" s="128" t="s">
        <v>235</v>
      </c>
      <c r="B745" s="128" t="s">
        <v>823</v>
      </c>
      <c r="C745" s="129">
        <v>5130207</v>
      </c>
      <c r="D745" s="342" t="s">
        <v>540</v>
      </c>
      <c r="E745" s="130" t="s">
        <v>6</v>
      </c>
      <c r="F745" s="130" t="s">
        <v>349</v>
      </c>
      <c r="G745" s="139">
        <f>IF(F745="I",IFERROR(VLOOKUP(C745,'BG 032021'!A:C,3,FALSE),0),0)</f>
        <v>34011818</v>
      </c>
      <c r="H745" s="131"/>
      <c r="I745" s="371">
        <f>IF(F745="I",IFERROR(VLOOKUP(C745,'BG 032021'!A:D,4,FALSE),0),0)</f>
        <v>5138.83</v>
      </c>
      <c r="J745" s="131"/>
      <c r="K745" s="139">
        <f>IF(F745="I",SUMIF('BG 2020'!B:B,Clasificaciones!C745,'BG 2020'!D:D),0)</f>
        <v>0</v>
      </c>
      <c r="L745" s="131"/>
      <c r="M745" s="371">
        <f>IF(F745="I",SUMIF('BG 2020'!B:B,Clasificaciones!C745,'BG 2020'!E:E),0)</f>
        <v>0</v>
      </c>
      <c r="N745" s="131"/>
      <c r="O745" s="139">
        <f>IF(F745="I",SUMIF('EERR 032020'!G:G,Clasificaciones!C745,'EERR 032020'!D:D),0)</f>
        <v>0</v>
      </c>
      <c r="P745" s="131"/>
      <c r="Q745" s="371">
        <f>IF(F745="I",SUMIF('EERR 032020'!G:G,Clasificaciones!C745,'EERR 032020'!E:E),0)</f>
        <v>0</v>
      </c>
    </row>
    <row r="746" spans="1:17" s="132" customFormat="1" ht="12" customHeight="1">
      <c r="A746" s="128" t="s">
        <v>235</v>
      </c>
      <c r="B746" s="128" t="s">
        <v>823</v>
      </c>
      <c r="C746" s="129">
        <v>5130208</v>
      </c>
      <c r="D746" s="342" t="s">
        <v>539</v>
      </c>
      <c r="E746" s="130" t="s">
        <v>6</v>
      </c>
      <c r="F746" s="130" t="s">
        <v>349</v>
      </c>
      <c r="G746" s="139">
        <f>IF(F746="I",IFERROR(VLOOKUP(C746,'BG 032021'!A:C,3,FALSE),0),0)</f>
        <v>0</v>
      </c>
      <c r="H746" s="131"/>
      <c r="I746" s="371">
        <f>IF(F746="I",IFERROR(VLOOKUP(C746,'BG 032021'!A:D,4,FALSE),0),0)</f>
        <v>0</v>
      </c>
      <c r="J746" s="131"/>
      <c r="K746" s="139">
        <f>IF(F746="I",SUMIF('BG 2020'!B:B,Clasificaciones!C746,'BG 2020'!D:D),0)</f>
        <v>0</v>
      </c>
      <c r="L746" s="131"/>
      <c r="M746" s="371">
        <f>IF(F746="I",SUMIF('BG 2020'!B:B,Clasificaciones!C746,'BG 2020'!E:E),0)</f>
        <v>0</v>
      </c>
      <c r="N746" s="131"/>
      <c r="O746" s="139">
        <f>IF(F746="I",SUMIF('EERR 032020'!G:G,Clasificaciones!C746,'EERR 032020'!D:D),0)</f>
        <v>22067273</v>
      </c>
      <c r="P746" s="131"/>
      <c r="Q746" s="371">
        <f>IF(F746="I",SUMIF('EERR 032020'!G:G,Clasificaciones!C746,'EERR 032020'!E:E),0)</f>
        <v>3380.27</v>
      </c>
    </row>
    <row r="747" spans="1:17" s="132" customFormat="1" ht="12" customHeight="1">
      <c r="A747" s="128" t="s">
        <v>235</v>
      </c>
      <c r="B747" s="128"/>
      <c r="C747" s="129">
        <v>51303</v>
      </c>
      <c r="D747" s="342" t="s">
        <v>201</v>
      </c>
      <c r="E747" s="130" t="s">
        <v>6</v>
      </c>
      <c r="F747" s="130" t="s">
        <v>348</v>
      </c>
      <c r="G747" s="139">
        <f>IF(F747="I",IFERROR(VLOOKUP(C747,'BG 032021'!A:C,3,FALSE),0),0)</f>
        <v>0</v>
      </c>
      <c r="H747" s="131"/>
      <c r="I747" s="371">
        <f>IF(F747="I",IFERROR(VLOOKUP(C747,'BG 032021'!A:D,4,FALSE),0),0)</f>
        <v>0</v>
      </c>
      <c r="J747" s="131"/>
      <c r="K747" s="139">
        <f>IF(F747="I",SUMIF('BG 2020'!B:B,Clasificaciones!C747,'BG 2020'!D:D),0)</f>
        <v>0</v>
      </c>
      <c r="L747" s="131"/>
      <c r="M747" s="371">
        <f>IF(F747="I",SUMIF('BG 2020'!B:B,Clasificaciones!C747,'BG 2020'!E:E),0)</f>
        <v>0</v>
      </c>
      <c r="N747" s="131"/>
      <c r="O747" s="139">
        <f>IF(F747="I",SUMIF('EERR 032020'!G:G,Clasificaciones!C747,'EERR 032020'!D:D),0)</f>
        <v>0</v>
      </c>
      <c r="P747" s="131"/>
      <c r="Q747" s="371">
        <f>IF(F747="I",SUMIF('EERR 032020'!G:G,Clasificaciones!C747,'EERR 032020'!E:E),0)</f>
        <v>0</v>
      </c>
    </row>
    <row r="748" spans="1:17" s="132" customFormat="1" ht="12" customHeight="1">
      <c r="A748" s="128" t="s">
        <v>235</v>
      </c>
      <c r="B748" s="128" t="s">
        <v>119</v>
      </c>
      <c r="C748" s="129">
        <v>5130301</v>
      </c>
      <c r="D748" s="342" t="s">
        <v>345</v>
      </c>
      <c r="E748" s="130" t="s">
        <v>6</v>
      </c>
      <c r="F748" s="130" t="s">
        <v>349</v>
      </c>
      <c r="G748" s="139">
        <f>IF(F748="I",IFERROR(VLOOKUP(C748,'BG 032021'!A:C,3,FALSE),0),0)</f>
        <v>90161995</v>
      </c>
      <c r="H748" s="131"/>
      <c r="I748" s="371">
        <f>IF(F748="I",IFERROR(VLOOKUP(C748,'BG 032021'!A:D,4,FALSE),0),0)</f>
        <v>13500</v>
      </c>
      <c r="J748" s="131"/>
      <c r="K748" s="139">
        <f>IF(F748="I",SUMIF('BG 2020'!B:B,Clasificaciones!C748,'BG 2020'!D:D),0)</f>
        <v>0</v>
      </c>
      <c r="L748" s="131"/>
      <c r="M748" s="371">
        <f>IF(F748="I",SUMIF('BG 2020'!B:B,Clasificaciones!C748,'BG 2020'!E:E),0)</f>
        <v>0</v>
      </c>
      <c r="N748" s="131"/>
      <c r="O748" s="139">
        <f>IF(F748="I",SUMIF('EERR 032020'!G:G,Clasificaciones!C748,'EERR 032020'!D:D),0)</f>
        <v>88410220</v>
      </c>
      <c r="P748" s="131"/>
      <c r="Q748" s="371">
        <f>IF(F748="I",SUMIF('EERR 032020'!G:G,Clasificaciones!C748,'EERR 032020'!E:E),0)</f>
        <v>13497.31</v>
      </c>
    </row>
    <row r="749" spans="1:17" s="132" customFormat="1" ht="12" customHeight="1">
      <c r="A749" s="128" t="s">
        <v>235</v>
      </c>
      <c r="B749" s="128"/>
      <c r="C749" s="129">
        <v>5130302</v>
      </c>
      <c r="D749" s="342" t="s">
        <v>1331</v>
      </c>
      <c r="E749" s="130" t="s">
        <v>6</v>
      </c>
      <c r="F749" s="130" t="s">
        <v>349</v>
      </c>
      <c r="G749" s="139">
        <f>IF(F749="I",IFERROR(VLOOKUP(C749,'BG 032021'!A:C,3,FALSE),0),0)</f>
        <v>0</v>
      </c>
      <c r="H749" s="131"/>
      <c r="I749" s="371">
        <f>IF(F749="I",IFERROR(VLOOKUP(C749,'BG 032021'!A:D,4,FALSE),0),0)</f>
        <v>0</v>
      </c>
      <c r="J749" s="131"/>
      <c r="K749" s="139">
        <f>IF(F749="I",SUMIF('BG 2020'!B:B,Clasificaciones!C749,'BG 2020'!D:D),0)</f>
        <v>0</v>
      </c>
      <c r="L749" s="131"/>
      <c r="M749" s="371">
        <f>IF(F749="I",SUMIF('BG 2020'!B:B,Clasificaciones!C749,'BG 2020'!E:E),0)</f>
        <v>0</v>
      </c>
      <c r="N749" s="131"/>
      <c r="O749" s="139">
        <f>IF(F749="I",SUMIF('EERR 032020'!G:G,Clasificaciones!C749,'EERR 032020'!D:D),0)</f>
        <v>0</v>
      </c>
      <c r="P749" s="131"/>
      <c r="Q749" s="371">
        <f>IF(F749="I",SUMIF('EERR 032020'!G:G,Clasificaciones!C749,'EERR 032020'!E:E),0)</f>
        <v>0</v>
      </c>
    </row>
    <row r="750" spans="1:17" s="132" customFormat="1" ht="12" customHeight="1">
      <c r="A750" s="128" t="s">
        <v>235</v>
      </c>
      <c r="B750" s="128" t="s">
        <v>119</v>
      </c>
      <c r="C750" s="129">
        <v>5130303</v>
      </c>
      <c r="D750" s="342" t="s">
        <v>1033</v>
      </c>
      <c r="E750" s="130" t="s">
        <v>6</v>
      </c>
      <c r="F750" s="130" t="s">
        <v>349</v>
      </c>
      <c r="G750" s="139">
        <f>IF(F750="I",IFERROR(VLOOKUP(C750,'BG 032021'!A:C,3,FALSE),0),0)</f>
        <v>9973160</v>
      </c>
      <c r="H750" s="131"/>
      <c r="I750" s="371">
        <f>IF(F750="I",IFERROR(VLOOKUP(C750,'BG 032021'!A:D,4,FALSE),0),0)</f>
        <v>1500</v>
      </c>
      <c r="J750" s="131"/>
      <c r="K750" s="139">
        <f>IF(F750="I",SUMIF('BG 2020'!B:B,Clasificaciones!C750,'BG 2020'!D:D),0)</f>
        <v>0</v>
      </c>
      <c r="L750" s="131"/>
      <c r="M750" s="371">
        <f>IF(F750="I",SUMIF('BG 2020'!B:B,Clasificaciones!C750,'BG 2020'!E:E),0)</f>
        <v>0</v>
      </c>
      <c r="N750" s="131"/>
      <c r="O750" s="139">
        <f>IF(F750="I",SUMIF('EERR 032020'!G:G,Clasificaciones!C750,'EERR 032020'!D:D),0)</f>
        <v>0</v>
      </c>
      <c r="P750" s="131"/>
      <c r="Q750" s="371">
        <f>IF(F750="I",SUMIF('EERR 032020'!G:G,Clasificaciones!C750,'EERR 032020'!E:E),0)</f>
        <v>0</v>
      </c>
    </row>
    <row r="751" spans="1:17" s="132" customFormat="1" ht="12" customHeight="1">
      <c r="A751" s="128" t="s">
        <v>235</v>
      </c>
      <c r="B751" s="128" t="s">
        <v>119</v>
      </c>
      <c r="C751" s="129">
        <v>5130304</v>
      </c>
      <c r="D751" s="342" t="s">
        <v>201</v>
      </c>
      <c r="E751" s="130" t="s">
        <v>6</v>
      </c>
      <c r="F751" s="130" t="s">
        <v>349</v>
      </c>
      <c r="G751" s="139">
        <f>IF(F751="I",IFERROR(VLOOKUP(C751,'BG 032021'!A:C,3,FALSE),0),0)</f>
        <v>48795829</v>
      </c>
      <c r="H751" s="131"/>
      <c r="I751" s="371">
        <f>IF(F751="I",IFERROR(VLOOKUP(C751,'BG 032021'!A:D,4,FALSE),0),0)</f>
        <v>7324.63</v>
      </c>
      <c r="J751" s="131"/>
      <c r="K751" s="139">
        <f>IF(F751="I",SUMIF('BG 2020'!B:B,Clasificaciones!C751,'BG 2020'!D:D),0)</f>
        <v>0</v>
      </c>
      <c r="L751" s="131"/>
      <c r="M751" s="371">
        <f>IF(F751="I",SUMIF('BG 2020'!B:B,Clasificaciones!C751,'BG 2020'!E:E),0)</f>
        <v>0</v>
      </c>
      <c r="N751" s="131"/>
      <c r="O751" s="139">
        <f>IF(F751="I",SUMIF('EERR 032020'!G:G,Clasificaciones!C751,'EERR 032020'!D:D),0)</f>
        <v>44231650</v>
      </c>
      <c r="P751" s="131"/>
      <c r="Q751" s="371">
        <f>IF(F751="I",SUMIF('EERR 032020'!G:G,Clasificaciones!C751,'EERR 032020'!E:E),0)</f>
        <v>6768.04</v>
      </c>
    </row>
    <row r="752" spans="1:17" s="132" customFormat="1" ht="12" customHeight="1">
      <c r="A752" s="128" t="s">
        <v>235</v>
      </c>
      <c r="B752" s="128"/>
      <c r="C752" s="129">
        <v>51304</v>
      </c>
      <c r="D752" s="342" t="s">
        <v>237</v>
      </c>
      <c r="E752" s="130" t="s">
        <v>6</v>
      </c>
      <c r="F752" s="130" t="s">
        <v>348</v>
      </c>
      <c r="G752" s="139">
        <f>IF(F752="I",IFERROR(VLOOKUP(C752,'BG 032021'!A:C,3,FALSE),0),0)</f>
        <v>0</v>
      </c>
      <c r="H752" s="131"/>
      <c r="I752" s="371">
        <f>IF(F752="I",IFERROR(VLOOKUP(C752,'BG 032021'!A:D,4,FALSE),0),0)</f>
        <v>0</v>
      </c>
      <c r="J752" s="131"/>
      <c r="K752" s="139">
        <f>IF(F752="I",SUMIF('BG 2020'!B:B,Clasificaciones!C752,'BG 2020'!D:D),0)</f>
        <v>0</v>
      </c>
      <c r="L752" s="131"/>
      <c r="M752" s="371">
        <f>IF(F752="I",SUMIF('BG 2020'!B:B,Clasificaciones!C752,'BG 2020'!E:E),0)</f>
        <v>0</v>
      </c>
      <c r="N752" s="131"/>
      <c r="O752" s="139">
        <f>IF(F752="I",SUMIF('EERR 032020'!G:G,Clasificaciones!C752,'EERR 032020'!D:D),0)</f>
        <v>0</v>
      </c>
      <c r="P752" s="131"/>
      <c r="Q752" s="371">
        <f>IF(F752="I",SUMIF('EERR 032020'!G:G,Clasificaciones!C752,'EERR 032020'!E:E),0)</f>
        <v>0</v>
      </c>
    </row>
    <row r="753" spans="1:17" s="132" customFormat="1" ht="12" customHeight="1">
      <c r="A753" s="128" t="s">
        <v>235</v>
      </c>
      <c r="B753" s="128" t="s">
        <v>119</v>
      </c>
      <c r="C753" s="129">
        <v>5130401</v>
      </c>
      <c r="D753" s="342" t="s">
        <v>1274</v>
      </c>
      <c r="E753" s="130" t="s">
        <v>6</v>
      </c>
      <c r="F753" s="130" t="s">
        <v>349</v>
      </c>
      <c r="G753" s="139">
        <f>IF(F753="I",IFERROR(VLOOKUP(C753,'BG 032021'!A:C,3,FALSE),0),0)</f>
        <v>0</v>
      </c>
      <c r="H753" s="131"/>
      <c r="I753" s="371">
        <f>IF(F753="I",IFERROR(VLOOKUP(C753,'BG 032021'!A:D,4,FALSE),0),0)</f>
        <v>0</v>
      </c>
      <c r="J753" s="131"/>
      <c r="K753" s="139">
        <f>IF(F753="I",SUMIF('BG 2020'!B:B,Clasificaciones!C753,'BG 2020'!D:D),0)</f>
        <v>0</v>
      </c>
      <c r="L753" s="131"/>
      <c r="M753" s="371">
        <f>IF(F753="I",SUMIF('BG 2020'!B:B,Clasificaciones!C753,'BG 2020'!E:E),0)</f>
        <v>0</v>
      </c>
      <c r="N753" s="131"/>
      <c r="O753" s="139">
        <f>IF(F753="I",SUMIF('EERR 032020'!G:G,Clasificaciones!C753,'EERR 032020'!D:D),0)</f>
        <v>24000000</v>
      </c>
      <c r="P753" s="131"/>
      <c r="Q753" s="371">
        <f>IF(F753="I",SUMIF('EERR 032020'!G:G,Clasificaciones!C753,'EERR 032020'!E:E),0)</f>
        <v>3671.07</v>
      </c>
    </row>
    <row r="754" spans="1:17" s="132" customFormat="1" ht="12" customHeight="1">
      <c r="A754" s="128" t="s">
        <v>235</v>
      </c>
      <c r="B754" s="128" t="s">
        <v>119</v>
      </c>
      <c r="C754" s="129">
        <v>5130402</v>
      </c>
      <c r="D754" s="342" t="s">
        <v>219</v>
      </c>
      <c r="E754" s="130" t="s">
        <v>6</v>
      </c>
      <c r="F754" s="130" t="s">
        <v>349</v>
      </c>
      <c r="G754" s="139">
        <f>IF(F754="I",IFERROR(VLOOKUP(C754,'BG 032021'!A:C,3,FALSE),0),0)</f>
        <v>80000000</v>
      </c>
      <c r="H754" s="131"/>
      <c r="I754" s="371">
        <f>IF(F754="I",IFERROR(VLOOKUP(C754,'BG 032021'!A:D,4,FALSE),0),0)</f>
        <v>12616.01</v>
      </c>
      <c r="J754" s="131"/>
      <c r="K754" s="139">
        <f>IF(F754="I",SUMIF('BG 2020'!B:B,Clasificaciones!C754,'BG 2020'!D:D),0)</f>
        <v>0</v>
      </c>
      <c r="L754" s="131"/>
      <c r="M754" s="371">
        <f>IF(F754="I",SUMIF('BG 2020'!B:B,Clasificaciones!C754,'BG 2020'!E:E),0)</f>
        <v>0</v>
      </c>
      <c r="N754" s="131"/>
      <c r="O754" s="139">
        <f>IF(F754="I",SUMIF('EERR 032020'!G:G,Clasificaciones!C754,'EERR 032020'!D:D),0)</f>
        <v>105000000</v>
      </c>
      <c r="P754" s="131"/>
      <c r="Q754" s="371">
        <f>IF(F754="I",SUMIF('EERR 032020'!G:G,Clasificaciones!C754,'EERR 032020'!E:E),0)</f>
        <v>16084.15</v>
      </c>
    </row>
    <row r="755" spans="1:17" s="132" customFormat="1" ht="12" customHeight="1">
      <c r="A755" s="128" t="s">
        <v>235</v>
      </c>
      <c r="B755" s="128"/>
      <c r="C755" s="129">
        <v>5130403</v>
      </c>
      <c r="D755" s="342" t="s">
        <v>1332</v>
      </c>
      <c r="E755" s="130" t="s">
        <v>6</v>
      </c>
      <c r="F755" s="130" t="s">
        <v>349</v>
      </c>
      <c r="G755" s="139">
        <f>IF(F755="I",IFERROR(VLOOKUP(C755,'BG 032021'!A:C,3,FALSE),0),0)</f>
        <v>0</v>
      </c>
      <c r="H755" s="131"/>
      <c r="I755" s="371">
        <f>IF(F755="I",IFERROR(VLOOKUP(C755,'BG 032021'!A:D,4,FALSE),0),0)</f>
        <v>0</v>
      </c>
      <c r="J755" s="131"/>
      <c r="K755" s="139">
        <f>IF(F755="I",SUMIF('BG 2020'!B:B,Clasificaciones!C755,'BG 2020'!D:D),0)</f>
        <v>0</v>
      </c>
      <c r="L755" s="131"/>
      <c r="M755" s="371">
        <f>IF(F755="I",SUMIF('BG 2020'!B:B,Clasificaciones!C755,'BG 2020'!E:E),0)</f>
        <v>0</v>
      </c>
      <c r="N755" s="131"/>
      <c r="O755" s="139">
        <f>IF(F755="I",SUMIF('EERR 032020'!G:G,Clasificaciones!C755,'EERR 032020'!D:D),0)</f>
        <v>0</v>
      </c>
      <c r="P755" s="131"/>
      <c r="Q755" s="371">
        <f>IF(F755="I",SUMIF('EERR 032020'!G:G,Clasificaciones!C755,'EERR 032020'!E:E),0)</f>
        <v>0</v>
      </c>
    </row>
    <row r="756" spans="1:17" s="132" customFormat="1" ht="12" customHeight="1">
      <c r="A756" s="128" t="s">
        <v>235</v>
      </c>
      <c r="B756" s="128" t="s">
        <v>119</v>
      </c>
      <c r="C756" s="129">
        <v>5130404</v>
      </c>
      <c r="D756" s="342" t="s">
        <v>1034</v>
      </c>
      <c r="E756" s="130" t="s">
        <v>6</v>
      </c>
      <c r="F756" s="130" t="s">
        <v>349</v>
      </c>
      <c r="G756" s="139">
        <f>IF(F756="I",IFERROR(VLOOKUP(C756,'BG 032021'!A:C,3,FALSE),0),0)</f>
        <v>337359</v>
      </c>
      <c r="H756" s="131"/>
      <c r="I756" s="371">
        <f>IF(F756="I",IFERROR(VLOOKUP(C756,'BG 032021'!A:D,4,FALSE),0),0)</f>
        <v>50.81</v>
      </c>
      <c r="J756" s="131"/>
      <c r="K756" s="139">
        <f>IF(F756="I",SUMIF('BG 2020'!B:B,Clasificaciones!C756,'BG 2020'!D:D),0)</f>
        <v>0</v>
      </c>
      <c r="L756" s="131"/>
      <c r="M756" s="371">
        <f>IF(F756="I",SUMIF('BG 2020'!B:B,Clasificaciones!C756,'BG 2020'!E:E),0)</f>
        <v>0</v>
      </c>
      <c r="N756" s="131"/>
      <c r="O756" s="139">
        <f>IF(F756="I",SUMIF('EERR 032020'!G:G,Clasificaciones!C756,'EERR 032020'!D:D),0)</f>
        <v>3996538</v>
      </c>
      <c r="P756" s="131"/>
      <c r="Q756" s="371">
        <f>IF(F756="I",SUMIF('EERR 032020'!G:G,Clasificaciones!C756,'EERR 032020'!E:E),0)</f>
        <v>614.38</v>
      </c>
    </row>
    <row r="757" spans="1:17" s="132" customFormat="1" ht="12" customHeight="1">
      <c r="A757" s="128" t="s">
        <v>235</v>
      </c>
      <c r="B757" s="128" t="s">
        <v>119</v>
      </c>
      <c r="C757" s="129">
        <v>5130405</v>
      </c>
      <c r="D757" s="342" t="s">
        <v>1035</v>
      </c>
      <c r="E757" s="130" t="s">
        <v>6</v>
      </c>
      <c r="F757" s="130" t="s">
        <v>349</v>
      </c>
      <c r="G757" s="139">
        <f>IF(F757="I",IFERROR(VLOOKUP(C757,'BG 032021'!A:C,3,FALSE),0),0)</f>
        <v>79772545</v>
      </c>
      <c r="H757" s="131"/>
      <c r="I757" s="371">
        <f>IF(F757="I",IFERROR(VLOOKUP(C757,'BG 032021'!A:D,4,FALSE),0),0)</f>
        <v>11896.650000000001</v>
      </c>
      <c r="J757" s="131"/>
      <c r="K757" s="139">
        <f>IF(F757="I",SUMIF('BG 2020'!B:B,Clasificaciones!C757,'BG 2020'!D:D),0)</f>
        <v>0</v>
      </c>
      <c r="L757" s="131"/>
      <c r="M757" s="371">
        <f>IF(F757="I",SUMIF('BG 2020'!B:B,Clasificaciones!C757,'BG 2020'!E:E),0)</f>
        <v>0</v>
      </c>
      <c r="N757" s="131"/>
      <c r="O757" s="139">
        <f>IF(F757="I",SUMIF('EERR 032020'!G:G,Clasificaciones!C757,'EERR 032020'!D:D),0)</f>
        <v>93296861</v>
      </c>
      <c r="P757" s="131"/>
      <c r="Q757" s="371">
        <f>IF(F757="I",SUMIF('EERR 032020'!G:G,Clasificaciones!C757,'EERR 032020'!E:E),0)</f>
        <v>14238.7</v>
      </c>
    </row>
    <row r="758" spans="1:17" s="132" customFormat="1" ht="12" customHeight="1">
      <c r="A758" s="128" t="s">
        <v>235</v>
      </c>
      <c r="B758" s="128" t="s">
        <v>47</v>
      </c>
      <c r="C758" s="129">
        <v>5130406</v>
      </c>
      <c r="D758" s="342" t="s">
        <v>1036</v>
      </c>
      <c r="E758" s="130" t="s">
        <v>6</v>
      </c>
      <c r="F758" s="130" t="s">
        <v>349</v>
      </c>
      <c r="G758" s="139">
        <f>IF(F758="I",IFERROR(VLOOKUP(C758,'BG 032021'!A:C,3,FALSE),0),0)</f>
        <v>60000000</v>
      </c>
      <c r="H758" s="131"/>
      <c r="I758" s="371">
        <f>IF(F758="I",IFERROR(VLOOKUP(C758,'BG 032021'!A:D,4,FALSE),0),0)</f>
        <v>9194.51</v>
      </c>
      <c r="J758" s="131"/>
      <c r="K758" s="139">
        <f>IF(F758="I",SUMIF('BG 2020'!B:B,Clasificaciones!C758,'BG 2020'!D:D),0)</f>
        <v>0</v>
      </c>
      <c r="L758" s="131"/>
      <c r="M758" s="371">
        <f>IF(F758="I",SUMIF('BG 2020'!B:B,Clasificaciones!C758,'BG 2020'!E:E),0)</f>
        <v>0</v>
      </c>
      <c r="N758" s="131"/>
      <c r="O758" s="139">
        <f>IF(F758="I",SUMIF('EERR 032020'!G:G,Clasificaciones!C758,'EERR 032020'!D:D),0)</f>
        <v>52500000</v>
      </c>
      <c r="P758" s="131"/>
      <c r="Q758" s="371">
        <f>IF(F758="I",SUMIF('EERR 032020'!G:G,Clasificaciones!C758,'EERR 032020'!E:E),0)</f>
        <v>8030.48</v>
      </c>
    </row>
    <row r="759" spans="1:17" s="132" customFormat="1" ht="12" customHeight="1">
      <c r="A759" s="128" t="s">
        <v>235</v>
      </c>
      <c r="B759" s="128"/>
      <c r="C759" s="129">
        <v>5130407</v>
      </c>
      <c r="D759" s="342" t="s">
        <v>1333</v>
      </c>
      <c r="E759" s="130" t="s">
        <v>6</v>
      </c>
      <c r="F759" s="130" t="s">
        <v>349</v>
      </c>
      <c r="G759" s="139">
        <f>IF(F759="I",IFERROR(VLOOKUP(C759,'BG 032021'!A:C,3,FALSE),0),0)</f>
        <v>0</v>
      </c>
      <c r="H759" s="131"/>
      <c r="I759" s="371">
        <f>IF(F759="I",IFERROR(VLOOKUP(C759,'BG 032021'!A:D,4,FALSE),0),0)</f>
        <v>0</v>
      </c>
      <c r="J759" s="131"/>
      <c r="K759" s="139">
        <f>IF(F759="I",SUMIF('BG 2020'!B:B,Clasificaciones!C759,'BG 2020'!D:D),0)</f>
        <v>0</v>
      </c>
      <c r="L759" s="131"/>
      <c r="M759" s="371">
        <f>IF(F759="I",SUMIF('BG 2020'!B:B,Clasificaciones!C759,'BG 2020'!E:E),0)</f>
        <v>0</v>
      </c>
      <c r="N759" s="131"/>
      <c r="O759" s="139">
        <f>IF(F759="I",SUMIF('EERR 032020'!G:G,Clasificaciones!C759,'EERR 032020'!D:D),0)</f>
        <v>0</v>
      </c>
      <c r="P759" s="131"/>
      <c r="Q759" s="371">
        <f>IF(F759="I",SUMIF('EERR 032020'!G:G,Clasificaciones!C759,'EERR 032020'!E:E),0)</f>
        <v>0</v>
      </c>
    </row>
    <row r="760" spans="1:17" s="132" customFormat="1" ht="12" customHeight="1">
      <c r="A760" s="128" t="s">
        <v>235</v>
      </c>
      <c r="B760" s="128"/>
      <c r="C760" s="129">
        <v>51305</v>
      </c>
      <c r="D760" s="342" t="s">
        <v>1037</v>
      </c>
      <c r="E760" s="130" t="s">
        <v>6</v>
      </c>
      <c r="F760" s="130" t="s">
        <v>348</v>
      </c>
      <c r="G760" s="139">
        <f>IF(F760="I",IFERROR(VLOOKUP(C760,'BG 032021'!A:C,3,FALSE),0),0)</f>
        <v>0</v>
      </c>
      <c r="H760" s="131"/>
      <c r="I760" s="371">
        <f>IF(F760="I",IFERROR(VLOOKUP(C760,'BG 032021'!A:D,4,FALSE),0),0)</f>
        <v>0</v>
      </c>
      <c r="J760" s="131"/>
      <c r="K760" s="139">
        <f>IF(F760="I",SUMIF('BG 2020'!B:B,Clasificaciones!C760,'BG 2020'!D:D),0)</f>
        <v>0</v>
      </c>
      <c r="L760" s="131"/>
      <c r="M760" s="371">
        <f>IF(F760="I",SUMIF('BG 2020'!B:B,Clasificaciones!C760,'BG 2020'!E:E),0)</f>
        <v>0</v>
      </c>
      <c r="N760" s="131"/>
      <c r="O760" s="139">
        <f>IF(F760="I",SUMIF('EERR 032020'!G:G,Clasificaciones!C760,'EERR 032020'!D:D),0)</f>
        <v>0</v>
      </c>
      <c r="P760" s="131"/>
      <c r="Q760" s="371">
        <f>IF(F760="I",SUMIF('EERR 032020'!G:G,Clasificaciones!C760,'EERR 032020'!E:E),0)</f>
        <v>0</v>
      </c>
    </row>
    <row r="761" spans="1:17" s="132" customFormat="1" ht="12" customHeight="1">
      <c r="A761" s="128" t="s">
        <v>235</v>
      </c>
      <c r="B761" s="128"/>
      <c r="C761" s="129">
        <v>5130501</v>
      </c>
      <c r="D761" s="342" t="s">
        <v>1038</v>
      </c>
      <c r="E761" s="130" t="s">
        <v>6</v>
      </c>
      <c r="F761" s="130" t="s">
        <v>348</v>
      </c>
      <c r="G761" s="139">
        <f>IF(F761="I",IFERROR(VLOOKUP(C761,'BG 032021'!A:C,3,FALSE),0),0)</f>
        <v>0</v>
      </c>
      <c r="H761" s="131"/>
      <c r="I761" s="371">
        <f>IF(F761="I",IFERROR(VLOOKUP(C761,'BG 032021'!A:D,4,FALSE),0),0)</f>
        <v>0</v>
      </c>
      <c r="J761" s="131"/>
      <c r="K761" s="139">
        <f>IF(F761="I",SUMIF('BG 2020'!B:B,Clasificaciones!C761,'BG 2020'!D:D),0)</f>
        <v>0</v>
      </c>
      <c r="L761" s="131"/>
      <c r="M761" s="371">
        <f>IF(F761="I",SUMIF('BG 2020'!B:B,Clasificaciones!C761,'BG 2020'!E:E),0)</f>
        <v>0</v>
      </c>
      <c r="N761" s="131"/>
      <c r="O761" s="139">
        <f>IF(F761="I",SUMIF('EERR 032020'!G:G,Clasificaciones!C761,'EERR 032020'!D:D),0)</f>
        <v>0</v>
      </c>
      <c r="P761" s="131"/>
      <c r="Q761" s="371">
        <f>IF(F761="I",SUMIF('EERR 032020'!G:G,Clasificaciones!C761,'EERR 032020'!E:E),0)</f>
        <v>0</v>
      </c>
    </row>
    <row r="762" spans="1:17" s="132" customFormat="1" ht="12" customHeight="1">
      <c r="A762" s="128" t="s">
        <v>235</v>
      </c>
      <c r="B762" s="128" t="s">
        <v>120</v>
      </c>
      <c r="C762" s="129">
        <v>513050101</v>
      </c>
      <c r="D762" s="342" t="s">
        <v>1039</v>
      </c>
      <c r="E762" s="130" t="s">
        <v>6</v>
      </c>
      <c r="F762" s="130" t="s">
        <v>349</v>
      </c>
      <c r="G762" s="139">
        <f>IF(F762="I",IFERROR(VLOOKUP(C762,'BG 032021'!A:C,3,FALSE),0),0)</f>
        <v>147120</v>
      </c>
      <c r="H762" s="131"/>
      <c r="I762" s="371">
        <f>IF(F762="I",IFERROR(VLOOKUP(C762,'BG 032021'!A:D,4,FALSE),0),0)</f>
        <v>22.02</v>
      </c>
      <c r="J762" s="131"/>
      <c r="K762" s="139">
        <f>IF(F762="I",SUMIF('BG 2020'!B:B,Clasificaciones!C762,'BG 2020'!D:D),0)</f>
        <v>0</v>
      </c>
      <c r="L762" s="131"/>
      <c r="M762" s="371">
        <f>IF(F762="I",SUMIF('BG 2020'!B:B,Clasificaciones!C762,'BG 2020'!E:E),0)</f>
        <v>0</v>
      </c>
      <c r="N762" s="131"/>
      <c r="O762" s="139">
        <f>IF(F762="I",SUMIF('EERR 032020'!G:G,Clasificaciones!C762,'EERR 032020'!D:D),0)</f>
        <v>0</v>
      </c>
      <c r="P762" s="131"/>
      <c r="Q762" s="371">
        <f>IF(F762="I",SUMIF('EERR 032020'!G:G,Clasificaciones!C762,'EERR 032020'!E:E),0)</f>
        <v>0</v>
      </c>
    </row>
    <row r="763" spans="1:17" s="132" customFormat="1" ht="12" customHeight="1">
      <c r="A763" s="128" t="s">
        <v>235</v>
      </c>
      <c r="B763" s="128"/>
      <c r="C763" s="129">
        <v>513050102</v>
      </c>
      <c r="D763" s="342" t="s">
        <v>1334</v>
      </c>
      <c r="E763" s="130" t="s">
        <v>6</v>
      </c>
      <c r="F763" s="130" t="s">
        <v>349</v>
      </c>
      <c r="G763" s="139">
        <f>IF(F763="I",IFERROR(VLOOKUP(C763,'BG 032021'!A:C,3,FALSE),0),0)</f>
        <v>0</v>
      </c>
      <c r="H763" s="131"/>
      <c r="I763" s="371">
        <f>IF(F763="I",IFERROR(VLOOKUP(C763,'BG 032021'!A:D,4,FALSE),0),0)</f>
        <v>0</v>
      </c>
      <c r="J763" s="131"/>
      <c r="K763" s="139">
        <f>IF(F763="I",SUMIF('BG 2020'!B:B,Clasificaciones!C763,'BG 2020'!D:D),0)</f>
        <v>0</v>
      </c>
      <c r="L763" s="131"/>
      <c r="M763" s="371">
        <f>IF(F763="I",SUMIF('BG 2020'!B:B,Clasificaciones!C763,'BG 2020'!E:E),0)</f>
        <v>0</v>
      </c>
      <c r="N763" s="131"/>
      <c r="O763" s="139">
        <f>IF(F763="I",SUMIF('EERR 032020'!G:G,Clasificaciones!C763,'EERR 032020'!D:D),0)</f>
        <v>0</v>
      </c>
      <c r="P763" s="131"/>
      <c r="Q763" s="371">
        <f>IF(F763="I",SUMIF('EERR 032020'!G:G,Clasificaciones!C763,'EERR 032020'!E:E),0)</f>
        <v>0</v>
      </c>
    </row>
    <row r="764" spans="1:17" s="132" customFormat="1" ht="12" customHeight="1">
      <c r="A764" s="128" t="s">
        <v>235</v>
      </c>
      <c r="B764" s="128" t="s">
        <v>120</v>
      </c>
      <c r="C764" s="129">
        <v>513050103</v>
      </c>
      <c r="D764" s="342" t="s">
        <v>1040</v>
      </c>
      <c r="E764" s="130" t="s">
        <v>6</v>
      </c>
      <c r="F764" s="130" t="s">
        <v>349</v>
      </c>
      <c r="G764" s="139">
        <f>IF(F764="I",IFERROR(VLOOKUP(C764,'BG 032021'!A:C,3,FALSE),0),0)</f>
        <v>730752</v>
      </c>
      <c r="H764" s="131"/>
      <c r="I764" s="371">
        <f>IF(F764="I",IFERROR(VLOOKUP(C764,'BG 032021'!A:D,4,FALSE),0),0)</f>
        <v>121.62</v>
      </c>
      <c r="J764" s="131"/>
      <c r="K764" s="139">
        <f>IF(F764="I",SUMIF('BG 2020'!B:B,Clasificaciones!C764,'BG 2020'!D:D),0)</f>
        <v>0</v>
      </c>
      <c r="L764" s="131"/>
      <c r="M764" s="371">
        <f>IF(F764="I",SUMIF('BG 2020'!B:B,Clasificaciones!C764,'BG 2020'!E:E),0)</f>
        <v>0</v>
      </c>
      <c r="N764" s="131"/>
      <c r="O764" s="139">
        <f>IF(F764="I",SUMIF('EERR 032020'!G:G,Clasificaciones!C764,'EERR 032020'!D:D),0)</f>
        <v>0</v>
      </c>
      <c r="P764" s="131"/>
      <c r="Q764" s="371">
        <f>IF(F764="I",SUMIF('EERR 032020'!G:G,Clasificaciones!C764,'EERR 032020'!E:E),0)</f>
        <v>0</v>
      </c>
    </row>
    <row r="765" spans="1:17" s="132" customFormat="1" ht="12" customHeight="1">
      <c r="A765" s="128" t="s">
        <v>235</v>
      </c>
      <c r="B765" s="128"/>
      <c r="C765" s="129">
        <v>513050104</v>
      </c>
      <c r="D765" s="342" t="s">
        <v>1335</v>
      </c>
      <c r="E765" s="130" t="s">
        <v>6</v>
      </c>
      <c r="F765" s="130" t="s">
        <v>349</v>
      </c>
      <c r="G765" s="139">
        <f>IF(F765="I",IFERROR(VLOOKUP(C765,'BG 032021'!A:C,3,FALSE),0),0)</f>
        <v>0</v>
      </c>
      <c r="H765" s="131"/>
      <c r="I765" s="371">
        <f>IF(F765="I",IFERROR(VLOOKUP(C765,'BG 032021'!A:D,4,FALSE),0),0)</f>
        <v>0</v>
      </c>
      <c r="J765" s="131"/>
      <c r="K765" s="139">
        <f>IF(F765="I",SUMIF('BG 2020'!B:B,Clasificaciones!C765,'BG 2020'!D:D),0)</f>
        <v>0</v>
      </c>
      <c r="L765" s="131"/>
      <c r="M765" s="371">
        <f>IF(F765="I",SUMIF('BG 2020'!B:B,Clasificaciones!C765,'BG 2020'!E:E),0)</f>
        <v>0</v>
      </c>
      <c r="N765" s="131"/>
      <c r="O765" s="139">
        <f>IF(F765="I",SUMIF('EERR 032020'!G:G,Clasificaciones!C765,'EERR 032020'!D:D),0)</f>
        <v>0</v>
      </c>
      <c r="P765" s="131"/>
      <c r="Q765" s="371">
        <f>IF(F765="I",SUMIF('EERR 032020'!G:G,Clasificaciones!C765,'EERR 032020'!E:E),0)</f>
        <v>0</v>
      </c>
    </row>
    <row r="766" spans="1:17" s="132" customFormat="1" ht="12" customHeight="1">
      <c r="A766" s="128" t="s">
        <v>235</v>
      </c>
      <c r="B766" s="128"/>
      <c r="C766" s="129">
        <v>513050105</v>
      </c>
      <c r="D766" s="342" t="s">
        <v>1336</v>
      </c>
      <c r="E766" s="130" t="s">
        <v>6</v>
      </c>
      <c r="F766" s="130" t="s">
        <v>349</v>
      </c>
      <c r="G766" s="139">
        <f>IF(F766="I",IFERROR(VLOOKUP(C766,'BG 032021'!A:C,3,FALSE),0),0)</f>
        <v>0</v>
      </c>
      <c r="H766" s="131"/>
      <c r="I766" s="371">
        <f>IF(F766="I",IFERROR(VLOOKUP(C766,'BG 032021'!A:D,4,FALSE),0),0)</f>
        <v>0</v>
      </c>
      <c r="J766" s="131"/>
      <c r="K766" s="139">
        <f>IF(F766="I",SUMIF('BG 2020'!B:B,Clasificaciones!C766,'BG 2020'!D:D),0)</f>
        <v>0</v>
      </c>
      <c r="L766" s="131"/>
      <c r="M766" s="371">
        <f>IF(F766="I",SUMIF('BG 2020'!B:B,Clasificaciones!C766,'BG 2020'!E:E),0)</f>
        <v>0</v>
      </c>
      <c r="N766" s="131"/>
      <c r="O766" s="139">
        <f>IF(F766="I",SUMIF('EERR 032020'!G:G,Clasificaciones!C766,'EERR 032020'!D:D),0)</f>
        <v>0</v>
      </c>
      <c r="P766" s="131"/>
      <c r="Q766" s="371">
        <f>IF(F766="I",SUMIF('EERR 032020'!G:G,Clasificaciones!C766,'EERR 032020'!E:E),0)</f>
        <v>0</v>
      </c>
    </row>
    <row r="767" spans="1:17" s="132" customFormat="1" ht="12" customHeight="1">
      <c r="A767" s="128" t="s">
        <v>235</v>
      </c>
      <c r="B767" s="128"/>
      <c r="C767" s="129">
        <v>513050106</v>
      </c>
      <c r="D767" s="342" t="s">
        <v>1337</v>
      </c>
      <c r="E767" s="130" t="s">
        <v>6</v>
      </c>
      <c r="F767" s="130" t="s">
        <v>349</v>
      </c>
      <c r="G767" s="139">
        <f>IF(F767="I",IFERROR(VLOOKUP(C767,'BG 032021'!A:C,3,FALSE),0),0)</f>
        <v>0</v>
      </c>
      <c r="H767" s="131"/>
      <c r="I767" s="371">
        <f>IF(F767="I",IFERROR(VLOOKUP(C767,'BG 032021'!A:D,4,FALSE),0),0)</f>
        <v>0</v>
      </c>
      <c r="J767" s="131"/>
      <c r="K767" s="139">
        <f>IF(F767="I",SUMIF('BG 2020'!B:B,Clasificaciones!C767,'BG 2020'!D:D),0)</f>
        <v>0</v>
      </c>
      <c r="L767" s="131"/>
      <c r="M767" s="371">
        <f>IF(F767="I",SUMIF('BG 2020'!B:B,Clasificaciones!C767,'BG 2020'!E:E),0)</f>
        <v>0</v>
      </c>
      <c r="N767" s="131"/>
      <c r="O767" s="139">
        <f>IF(F767="I",SUMIF('EERR 032020'!G:G,Clasificaciones!C767,'EERR 032020'!D:D),0)</f>
        <v>0</v>
      </c>
      <c r="P767" s="131"/>
      <c r="Q767" s="371">
        <f>IF(F767="I",SUMIF('EERR 032020'!G:G,Clasificaciones!C767,'EERR 032020'!E:E),0)</f>
        <v>0</v>
      </c>
    </row>
    <row r="768" spans="1:17" s="132" customFormat="1" ht="12" customHeight="1">
      <c r="A768" s="128" t="s">
        <v>235</v>
      </c>
      <c r="B768" s="128"/>
      <c r="C768" s="129">
        <v>513050107</v>
      </c>
      <c r="D768" s="342" t="s">
        <v>1235</v>
      </c>
      <c r="E768" s="130" t="s">
        <v>6</v>
      </c>
      <c r="F768" s="130" t="s">
        <v>349</v>
      </c>
      <c r="G768" s="139">
        <f>IF(F768="I",IFERROR(VLOOKUP(C768,'BG 032021'!A:C,3,FALSE),0),0)</f>
        <v>0</v>
      </c>
      <c r="H768" s="131"/>
      <c r="I768" s="371">
        <f>IF(F768="I",IFERROR(VLOOKUP(C768,'BG 032021'!A:D,4,FALSE),0),0)</f>
        <v>0</v>
      </c>
      <c r="J768" s="131"/>
      <c r="K768" s="139">
        <f>IF(F768="I",SUMIF('BG 2020'!B:B,Clasificaciones!C768,'BG 2020'!D:D),0)</f>
        <v>0</v>
      </c>
      <c r="L768" s="131"/>
      <c r="M768" s="371">
        <f>IF(F768="I",SUMIF('BG 2020'!B:B,Clasificaciones!C768,'BG 2020'!E:E),0)</f>
        <v>0</v>
      </c>
      <c r="N768" s="131"/>
      <c r="O768" s="139">
        <f>IF(F768="I",SUMIF('EERR 032020'!G:G,Clasificaciones!C768,'EERR 032020'!D:D),0)</f>
        <v>0</v>
      </c>
      <c r="P768" s="131"/>
      <c r="Q768" s="371">
        <f>IF(F768="I",SUMIF('EERR 032020'!G:G,Clasificaciones!C768,'EERR 032020'!E:E),0)</f>
        <v>0</v>
      </c>
    </row>
    <row r="769" spans="1:17" s="132" customFormat="1" ht="12" customHeight="1">
      <c r="A769" s="128" t="s">
        <v>235</v>
      </c>
      <c r="B769" s="128"/>
      <c r="C769" s="129">
        <v>513050108</v>
      </c>
      <c r="D769" s="342" t="s">
        <v>1236</v>
      </c>
      <c r="E769" s="130" t="s">
        <v>6</v>
      </c>
      <c r="F769" s="130" t="s">
        <v>349</v>
      </c>
      <c r="G769" s="139">
        <f>IF(F769="I",IFERROR(VLOOKUP(C769,'BG 032021'!A:C,3,FALSE),0),0)</f>
        <v>0</v>
      </c>
      <c r="H769" s="131"/>
      <c r="I769" s="371">
        <f>IF(F769="I",IFERROR(VLOOKUP(C769,'BG 032021'!A:D,4,FALSE),0),0)</f>
        <v>0</v>
      </c>
      <c r="J769" s="131"/>
      <c r="K769" s="139">
        <f>IF(F769="I",SUMIF('BG 2020'!B:B,Clasificaciones!C769,'BG 2020'!D:D),0)</f>
        <v>0</v>
      </c>
      <c r="L769" s="131"/>
      <c r="M769" s="371">
        <f>IF(F769="I",SUMIF('BG 2020'!B:B,Clasificaciones!C769,'BG 2020'!E:E),0)</f>
        <v>0</v>
      </c>
      <c r="N769" s="131"/>
      <c r="O769" s="139">
        <f>IF(F769="I",SUMIF('EERR 032020'!G:G,Clasificaciones!C769,'EERR 032020'!D:D),0)</f>
        <v>0</v>
      </c>
      <c r="P769" s="131"/>
      <c r="Q769" s="371">
        <f>IF(F769="I",SUMIF('EERR 032020'!G:G,Clasificaciones!C769,'EERR 032020'!E:E),0)</f>
        <v>0</v>
      </c>
    </row>
    <row r="770" spans="1:17" s="132" customFormat="1" ht="12" customHeight="1">
      <c r="A770" s="128" t="s">
        <v>235</v>
      </c>
      <c r="B770" s="128"/>
      <c r="C770" s="129">
        <v>5130502</v>
      </c>
      <c r="D770" s="342" t="s">
        <v>1041</v>
      </c>
      <c r="E770" s="130" t="s">
        <v>6</v>
      </c>
      <c r="F770" s="130" t="s">
        <v>348</v>
      </c>
      <c r="G770" s="139">
        <f>IF(F770="I",IFERROR(VLOOKUP(C770,'BG 032021'!A:C,3,FALSE),0),0)</f>
        <v>0</v>
      </c>
      <c r="H770" s="131"/>
      <c r="I770" s="371">
        <f>IF(F770="I",IFERROR(VLOOKUP(C770,'BG 032021'!A:D,4,FALSE),0),0)</f>
        <v>0</v>
      </c>
      <c r="J770" s="131"/>
      <c r="K770" s="139">
        <f>IF(F770="I",SUMIF('BG 2020'!B:B,Clasificaciones!C770,'BG 2020'!D:D),0)</f>
        <v>0</v>
      </c>
      <c r="L770" s="131"/>
      <c r="M770" s="371">
        <f>IF(F770="I",SUMIF('BG 2020'!B:B,Clasificaciones!C770,'BG 2020'!E:E),0)</f>
        <v>0</v>
      </c>
      <c r="N770" s="131"/>
      <c r="O770" s="139">
        <f>IF(F770="I",SUMIF('EERR 032020'!G:G,Clasificaciones!C770,'EERR 032020'!D:D),0)</f>
        <v>0</v>
      </c>
      <c r="P770" s="131"/>
      <c r="Q770" s="371">
        <f>IF(F770="I",SUMIF('EERR 032020'!G:G,Clasificaciones!C770,'EERR 032020'!E:E),0)</f>
        <v>0</v>
      </c>
    </row>
    <row r="771" spans="1:17" s="132" customFormat="1" ht="12" customHeight="1">
      <c r="A771" s="128" t="s">
        <v>235</v>
      </c>
      <c r="B771" s="128" t="s">
        <v>120</v>
      </c>
      <c r="C771" s="129">
        <v>513050201</v>
      </c>
      <c r="D771" s="342" t="s">
        <v>1042</v>
      </c>
      <c r="E771" s="130" t="s">
        <v>6</v>
      </c>
      <c r="F771" s="130" t="s">
        <v>349</v>
      </c>
      <c r="G771" s="139">
        <f>IF(F771="I",IFERROR(VLOOKUP(C771,'BG 032021'!A:C,3,FALSE),0),0)</f>
        <v>1808964</v>
      </c>
      <c r="H771" s="131"/>
      <c r="I771" s="371">
        <f>IF(F771="I",IFERROR(VLOOKUP(C771,'BG 032021'!A:D,4,FALSE),0),0)</f>
        <v>303</v>
      </c>
      <c r="J771" s="131"/>
      <c r="K771" s="139">
        <f>IF(F771="I",SUMIF('BG 2020'!B:B,Clasificaciones!C771,'BG 2020'!D:D),0)</f>
        <v>0</v>
      </c>
      <c r="L771" s="131"/>
      <c r="M771" s="371">
        <f>IF(F771="I",SUMIF('BG 2020'!B:B,Clasificaciones!C771,'BG 2020'!E:E),0)</f>
        <v>0</v>
      </c>
      <c r="N771" s="131"/>
      <c r="O771" s="139">
        <f>IF(F771="I",SUMIF('EERR 032020'!G:G,Clasificaciones!C771,'EERR 032020'!D:D),0)</f>
        <v>1808967</v>
      </c>
      <c r="P771" s="131"/>
      <c r="Q771" s="371">
        <f>IF(F771="I",SUMIF('EERR 032020'!G:G,Clasificaciones!C771,'EERR 032020'!E:E),0)</f>
        <v>303</v>
      </c>
    </row>
    <row r="772" spans="1:17" s="132" customFormat="1" ht="12" customHeight="1">
      <c r="A772" s="128" t="s">
        <v>235</v>
      </c>
      <c r="B772" s="128" t="s">
        <v>120</v>
      </c>
      <c r="C772" s="129">
        <v>513050202</v>
      </c>
      <c r="D772" s="342" t="s">
        <v>1043</v>
      </c>
      <c r="E772" s="130" t="s">
        <v>6</v>
      </c>
      <c r="F772" s="130" t="s">
        <v>349</v>
      </c>
      <c r="G772" s="139">
        <f>IF(F772="I",IFERROR(VLOOKUP(C772,'BG 032021'!A:C,3,FALSE),0),0)</f>
        <v>33246393</v>
      </c>
      <c r="H772" s="131"/>
      <c r="I772" s="371">
        <f>IF(F772="I",IFERROR(VLOOKUP(C772,'BG 032021'!A:D,4,FALSE),0),0)</f>
        <v>5406.57</v>
      </c>
      <c r="J772" s="131"/>
      <c r="K772" s="139">
        <f>IF(F772="I",SUMIF('BG 2020'!B:B,Clasificaciones!C772,'BG 2020'!D:D),0)</f>
        <v>0</v>
      </c>
      <c r="L772" s="131"/>
      <c r="M772" s="371">
        <f>IF(F772="I",SUMIF('BG 2020'!B:B,Clasificaciones!C772,'BG 2020'!E:E),0)</f>
        <v>0</v>
      </c>
      <c r="N772" s="131"/>
      <c r="O772" s="139">
        <f>IF(F772="I",SUMIF('EERR 032020'!G:G,Clasificaciones!C772,'EERR 032020'!D:D),0)</f>
        <v>32204457</v>
      </c>
      <c r="P772" s="131"/>
      <c r="Q772" s="371">
        <f>IF(F772="I",SUMIF('EERR 032020'!G:G,Clasificaciones!C772,'EERR 032020'!E:E),0)</f>
        <v>5270.28</v>
      </c>
    </row>
    <row r="773" spans="1:17" s="132" customFormat="1" ht="12" customHeight="1">
      <c r="A773" s="128" t="s">
        <v>235</v>
      </c>
      <c r="B773" s="128" t="s">
        <v>120</v>
      </c>
      <c r="C773" s="129">
        <v>513050203</v>
      </c>
      <c r="D773" s="342" t="s">
        <v>1044</v>
      </c>
      <c r="E773" s="130" t="s">
        <v>6</v>
      </c>
      <c r="F773" s="130" t="s">
        <v>349</v>
      </c>
      <c r="G773" s="139">
        <f>IF(F773="I",IFERROR(VLOOKUP(C773,'BG 032021'!A:C,3,FALSE),0),0)</f>
        <v>9509487</v>
      </c>
      <c r="H773" s="131"/>
      <c r="I773" s="371">
        <f>IF(F773="I",IFERROR(VLOOKUP(C773,'BG 032021'!A:D,4,FALSE),0),0)</f>
        <v>1425.9</v>
      </c>
      <c r="J773" s="131"/>
      <c r="K773" s="139">
        <f>IF(F773="I",SUMIF('BG 2020'!B:B,Clasificaciones!C773,'BG 2020'!D:D),0)</f>
        <v>0</v>
      </c>
      <c r="L773" s="131"/>
      <c r="M773" s="371">
        <f>IF(F773="I",SUMIF('BG 2020'!B:B,Clasificaciones!C773,'BG 2020'!E:E),0)</f>
        <v>0</v>
      </c>
      <c r="N773" s="131"/>
      <c r="O773" s="139">
        <f>IF(F773="I",SUMIF('EERR 032020'!G:G,Clasificaciones!C773,'EERR 032020'!D:D),0)</f>
        <v>0</v>
      </c>
      <c r="P773" s="131"/>
      <c r="Q773" s="371">
        <f>IF(F773="I",SUMIF('EERR 032020'!G:G,Clasificaciones!C773,'EERR 032020'!E:E),0)</f>
        <v>0</v>
      </c>
    </row>
    <row r="774" spans="1:17" s="132" customFormat="1" ht="12" customHeight="1">
      <c r="A774" s="128" t="s">
        <v>235</v>
      </c>
      <c r="B774" s="128" t="s">
        <v>120</v>
      </c>
      <c r="C774" s="129">
        <v>513050204</v>
      </c>
      <c r="D774" s="342" t="s">
        <v>1045</v>
      </c>
      <c r="E774" s="130" t="s">
        <v>6</v>
      </c>
      <c r="F774" s="130" t="s">
        <v>349</v>
      </c>
      <c r="G774" s="139">
        <f>IF(F774="I",IFERROR(VLOOKUP(C774,'BG 032021'!A:C,3,FALSE),0),0)</f>
        <v>320001</v>
      </c>
      <c r="H774" s="131"/>
      <c r="I774" s="371">
        <f>IF(F774="I",IFERROR(VLOOKUP(C774,'BG 032021'!A:D,4,FALSE),0),0)</f>
        <v>54.54</v>
      </c>
      <c r="J774" s="131"/>
      <c r="K774" s="139">
        <f>IF(F774="I",SUMIF('BG 2020'!B:B,Clasificaciones!C774,'BG 2020'!D:D),0)</f>
        <v>0</v>
      </c>
      <c r="L774" s="131"/>
      <c r="M774" s="371">
        <f>IF(F774="I",SUMIF('BG 2020'!B:B,Clasificaciones!C774,'BG 2020'!E:E),0)</f>
        <v>0</v>
      </c>
      <c r="N774" s="131"/>
      <c r="O774" s="139">
        <f>IF(F774="I",SUMIF('EERR 032020'!G:G,Clasificaciones!C774,'EERR 032020'!D:D),0)</f>
        <v>0</v>
      </c>
      <c r="P774" s="131"/>
      <c r="Q774" s="371">
        <f>IF(F774="I",SUMIF('EERR 032020'!G:G,Clasificaciones!C774,'EERR 032020'!E:E),0)</f>
        <v>0</v>
      </c>
    </row>
    <row r="775" spans="1:17" s="132" customFormat="1" ht="12" customHeight="1">
      <c r="A775" s="128" t="s">
        <v>235</v>
      </c>
      <c r="B775" s="128"/>
      <c r="C775" s="129">
        <v>51306</v>
      </c>
      <c r="D775" s="342" t="s">
        <v>216</v>
      </c>
      <c r="E775" s="130" t="s">
        <v>6</v>
      </c>
      <c r="F775" s="130" t="s">
        <v>348</v>
      </c>
      <c r="G775" s="139">
        <f>IF(F775="I",IFERROR(VLOOKUP(C775,'BG 032021'!A:C,3,FALSE),0),0)</f>
        <v>0</v>
      </c>
      <c r="H775" s="131"/>
      <c r="I775" s="371">
        <f>IF(F775="I",IFERROR(VLOOKUP(C775,'BG 032021'!A:D,4,FALSE),0),0)</f>
        <v>0</v>
      </c>
      <c r="J775" s="131"/>
      <c r="K775" s="139">
        <f>IF(F775="I",SUMIF('BG 2020'!B:B,Clasificaciones!C775,'BG 2020'!D:D),0)</f>
        <v>0</v>
      </c>
      <c r="L775" s="131"/>
      <c r="M775" s="371">
        <f>IF(F775="I",SUMIF('BG 2020'!B:B,Clasificaciones!C775,'BG 2020'!E:E),0)</f>
        <v>0</v>
      </c>
      <c r="N775" s="131"/>
      <c r="O775" s="139">
        <f>IF(F775="I",SUMIF('EERR 032020'!G:G,Clasificaciones!C775,'EERR 032020'!D:D),0)</f>
        <v>0</v>
      </c>
      <c r="P775" s="131"/>
      <c r="Q775" s="371">
        <f>IF(F775="I",SUMIF('EERR 032020'!G:G,Clasificaciones!C775,'EERR 032020'!E:E),0)</f>
        <v>0</v>
      </c>
    </row>
    <row r="776" spans="1:17" s="132" customFormat="1" ht="12" customHeight="1">
      <c r="A776" s="128" t="s">
        <v>235</v>
      </c>
      <c r="B776" s="128"/>
      <c r="C776" s="129">
        <v>5130601</v>
      </c>
      <c r="D776" s="342" t="s">
        <v>1338</v>
      </c>
      <c r="E776" s="130" t="s">
        <v>6</v>
      </c>
      <c r="F776" s="130" t="s">
        <v>349</v>
      </c>
      <c r="G776" s="139">
        <f>IF(F776="I",IFERROR(VLOOKUP(C776,'BG 032021'!A:C,3,FALSE),0),0)</f>
        <v>0</v>
      </c>
      <c r="H776" s="131"/>
      <c r="I776" s="371">
        <f>IF(F776="I",IFERROR(VLOOKUP(C776,'BG 032021'!A:D,4,FALSE),0),0)</f>
        <v>0</v>
      </c>
      <c r="J776" s="131"/>
      <c r="K776" s="139">
        <f>IF(F776="I",SUMIF('BG 2020'!B:B,Clasificaciones!C776,'BG 2020'!D:D),0)</f>
        <v>0</v>
      </c>
      <c r="L776" s="131"/>
      <c r="M776" s="371">
        <f>IF(F776="I",SUMIF('BG 2020'!B:B,Clasificaciones!C776,'BG 2020'!E:E),0)</f>
        <v>0</v>
      </c>
      <c r="N776" s="131"/>
      <c r="O776" s="139">
        <f>IF(F776="I",SUMIF('EERR 032020'!G:G,Clasificaciones!C776,'EERR 032020'!D:D),0)</f>
        <v>0</v>
      </c>
      <c r="P776" s="131"/>
      <c r="Q776" s="371">
        <f>IF(F776="I",SUMIF('EERR 032020'!G:G,Clasificaciones!C776,'EERR 032020'!E:E),0)</f>
        <v>0</v>
      </c>
    </row>
    <row r="777" spans="1:17" s="132" customFormat="1" ht="12" customHeight="1">
      <c r="A777" s="128" t="s">
        <v>235</v>
      </c>
      <c r="B777" s="128"/>
      <c r="C777" s="129">
        <v>5130602</v>
      </c>
      <c r="D777" s="342" t="s">
        <v>1339</v>
      </c>
      <c r="E777" s="130" t="s">
        <v>6</v>
      </c>
      <c r="F777" s="130" t="s">
        <v>349</v>
      </c>
      <c r="G777" s="139">
        <f>IF(F777="I",IFERROR(VLOOKUP(C777,'BG 032021'!A:C,3,FALSE),0),0)</f>
        <v>0</v>
      </c>
      <c r="H777" s="131"/>
      <c r="I777" s="371">
        <f>IF(F777="I",IFERROR(VLOOKUP(C777,'BG 032021'!A:D,4,FALSE),0),0)</f>
        <v>0</v>
      </c>
      <c r="J777" s="131"/>
      <c r="K777" s="139">
        <f>IF(F777="I",SUMIF('BG 2020'!B:B,Clasificaciones!C777,'BG 2020'!D:D),0)</f>
        <v>0</v>
      </c>
      <c r="L777" s="131"/>
      <c r="M777" s="371">
        <f>IF(F777="I",SUMIF('BG 2020'!B:B,Clasificaciones!C777,'BG 2020'!E:E),0)</f>
        <v>0</v>
      </c>
      <c r="N777" s="131"/>
      <c r="O777" s="139">
        <f>IF(F777="I",SUMIF('EERR 032020'!G:G,Clasificaciones!C777,'EERR 032020'!D:D),0)</f>
        <v>0</v>
      </c>
      <c r="P777" s="131"/>
      <c r="Q777" s="371">
        <f>IF(F777="I",SUMIF('EERR 032020'!G:G,Clasificaciones!C777,'EERR 032020'!E:E),0)</f>
        <v>0</v>
      </c>
    </row>
    <row r="778" spans="1:17" s="132" customFormat="1" ht="12" customHeight="1">
      <c r="A778" s="128" t="s">
        <v>235</v>
      </c>
      <c r="B778" s="128" t="s">
        <v>49</v>
      </c>
      <c r="C778" s="129">
        <v>5130603</v>
      </c>
      <c r="D778" s="342" t="s">
        <v>1046</v>
      </c>
      <c r="E778" s="130" t="s">
        <v>6</v>
      </c>
      <c r="F778" s="130" t="s">
        <v>349</v>
      </c>
      <c r="G778" s="139">
        <f>IF(F778="I",IFERROR(VLOOKUP(C778,'BG 032021'!A:C,3,FALSE),0),0)</f>
        <v>28203268</v>
      </c>
      <c r="H778" s="131"/>
      <c r="I778" s="371">
        <f>IF(F778="I",IFERROR(VLOOKUP(C778,'BG 032021'!A:D,4,FALSE),0),0)</f>
        <v>4318.2700000000004</v>
      </c>
      <c r="J778" s="131"/>
      <c r="K778" s="139">
        <f>IF(F778="I",SUMIF('BG 2020'!B:B,Clasificaciones!C778,'BG 2020'!D:D),0)</f>
        <v>0</v>
      </c>
      <c r="L778" s="131"/>
      <c r="M778" s="371">
        <f>IF(F778="I",SUMIF('BG 2020'!B:B,Clasificaciones!C778,'BG 2020'!E:E),0)</f>
        <v>0</v>
      </c>
      <c r="N778" s="131"/>
      <c r="O778" s="139">
        <f>IF(F778="I",SUMIF('EERR 032020'!G:G,Clasificaciones!C778,'EERR 032020'!D:D),0)</f>
        <v>3755762</v>
      </c>
      <c r="P778" s="131"/>
      <c r="Q778" s="371">
        <f>IF(F778="I",SUMIF('EERR 032020'!G:G,Clasificaciones!C778,'EERR 032020'!E:E),0)</f>
        <v>575</v>
      </c>
    </row>
    <row r="779" spans="1:17" s="132" customFormat="1" ht="12" customHeight="1">
      <c r="A779" s="128" t="s">
        <v>235</v>
      </c>
      <c r="B779" s="128"/>
      <c r="C779" s="129">
        <v>5130604</v>
      </c>
      <c r="D779" s="342" t="s">
        <v>1228</v>
      </c>
      <c r="E779" s="130" t="s">
        <v>6</v>
      </c>
      <c r="F779" s="130" t="s">
        <v>349</v>
      </c>
      <c r="G779" s="139">
        <f>IF(F779="I",IFERROR(VLOOKUP(C779,'BG 032021'!A:C,3,FALSE),0),0)</f>
        <v>0</v>
      </c>
      <c r="H779" s="131"/>
      <c r="I779" s="371">
        <f>IF(F779="I",IFERROR(VLOOKUP(C779,'BG 032021'!A:D,4,FALSE),0),0)</f>
        <v>0</v>
      </c>
      <c r="J779" s="131"/>
      <c r="K779" s="139">
        <f>IF(F779="I",SUMIF('BG 2020'!B:B,Clasificaciones!C779,'BG 2020'!D:D),0)</f>
        <v>0</v>
      </c>
      <c r="L779" s="131"/>
      <c r="M779" s="371">
        <f>IF(F779="I",SUMIF('BG 2020'!B:B,Clasificaciones!C779,'BG 2020'!E:E),0)</f>
        <v>0</v>
      </c>
      <c r="N779" s="131"/>
      <c r="O779" s="139">
        <f>IF(F779="I",SUMIF('EERR 032020'!G:G,Clasificaciones!C779,'EERR 032020'!D:D),0)</f>
        <v>0</v>
      </c>
      <c r="P779" s="131"/>
      <c r="Q779" s="371">
        <f>IF(F779="I",SUMIF('EERR 032020'!G:G,Clasificaciones!C779,'EERR 032020'!E:E),0)</f>
        <v>0</v>
      </c>
    </row>
    <row r="780" spans="1:17" s="132" customFormat="1" ht="12" customHeight="1">
      <c r="A780" s="128" t="s">
        <v>235</v>
      </c>
      <c r="B780" s="128" t="s">
        <v>49</v>
      </c>
      <c r="C780" s="129">
        <v>5130605</v>
      </c>
      <c r="D780" s="342" t="s">
        <v>305</v>
      </c>
      <c r="E780" s="130" t="s">
        <v>6</v>
      </c>
      <c r="F780" s="130" t="s">
        <v>349</v>
      </c>
      <c r="G780" s="139">
        <f>IF(F780="I",IFERROR(VLOOKUP(C780,'BG 032021'!A:C,3,FALSE),0),0)</f>
        <v>0</v>
      </c>
      <c r="H780" s="131"/>
      <c r="I780" s="371">
        <f>IF(F780="I",IFERROR(VLOOKUP(C780,'BG 032021'!A:D,4,FALSE),0),0)</f>
        <v>0</v>
      </c>
      <c r="J780" s="131"/>
      <c r="K780" s="139">
        <f>IF(F780="I",SUMIF('BG 2020'!B:B,Clasificaciones!C780,'BG 2020'!D:D),0)</f>
        <v>0</v>
      </c>
      <c r="L780" s="131"/>
      <c r="M780" s="371">
        <f>IF(F780="I",SUMIF('BG 2020'!B:B,Clasificaciones!C780,'BG 2020'!E:E),0)</f>
        <v>0</v>
      </c>
      <c r="N780" s="131"/>
      <c r="O780" s="139">
        <f>IF(F780="I",SUMIF('EERR 032020'!G:G,Clasificaciones!C780,'EERR 032020'!D:D),0)</f>
        <v>6000000</v>
      </c>
      <c r="P780" s="131"/>
      <c r="Q780" s="371">
        <f>IF(F780="I",SUMIF('EERR 032020'!G:G,Clasificaciones!C780,'EERR 032020'!E:E),0)</f>
        <v>917.77</v>
      </c>
    </row>
    <row r="781" spans="1:17" s="132" customFormat="1" ht="12" customHeight="1">
      <c r="A781" s="128" t="s">
        <v>235</v>
      </c>
      <c r="B781" s="128"/>
      <c r="C781" s="129">
        <v>51307</v>
      </c>
      <c r="D781" s="342" t="s">
        <v>1340</v>
      </c>
      <c r="E781" s="130" t="s">
        <v>6</v>
      </c>
      <c r="F781" s="130" t="s">
        <v>348</v>
      </c>
      <c r="G781" s="139">
        <f>IF(F781="I",IFERROR(VLOOKUP(C781,'BG 032021'!A:C,3,FALSE),0),0)</f>
        <v>0</v>
      </c>
      <c r="H781" s="131"/>
      <c r="I781" s="371">
        <f>IF(F781="I",IFERROR(VLOOKUP(C781,'BG 032021'!A:D,4,FALSE),0),0)</f>
        <v>0</v>
      </c>
      <c r="J781" s="131"/>
      <c r="K781" s="139">
        <f>IF(F781="I",SUMIF('BG 2020'!B:B,Clasificaciones!C781,'BG 2020'!D:D),0)</f>
        <v>0</v>
      </c>
      <c r="L781" s="131"/>
      <c r="M781" s="371">
        <f>IF(F781="I",SUMIF('BG 2020'!B:B,Clasificaciones!C781,'BG 2020'!E:E),0)</f>
        <v>0</v>
      </c>
      <c r="N781" s="131"/>
      <c r="O781" s="139">
        <f>IF(F781="I",SUMIF('EERR 032020'!G:G,Clasificaciones!C781,'EERR 032020'!D:D),0)</f>
        <v>0</v>
      </c>
      <c r="P781" s="131"/>
      <c r="Q781" s="371">
        <f>IF(F781="I",SUMIF('EERR 032020'!G:G,Clasificaciones!C781,'EERR 032020'!E:E),0)</f>
        <v>0</v>
      </c>
    </row>
    <row r="782" spans="1:17" s="132" customFormat="1" ht="12" customHeight="1">
      <c r="A782" s="128" t="s">
        <v>235</v>
      </c>
      <c r="B782" s="343"/>
      <c r="C782" s="129">
        <v>51308</v>
      </c>
      <c r="D782" s="342" t="s">
        <v>48</v>
      </c>
      <c r="E782" s="130" t="s">
        <v>6</v>
      </c>
      <c r="F782" s="130" t="s">
        <v>348</v>
      </c>
      <c r="G782" s="139">
        <f>IF(F782="I",IFERROR(VLOOKUP(C782,'BG 032021'!A:C,3,FALSE),0),0)</f>
        <v>0</v>
      </c>
      <c r="H782" s="131"/>
      <c r="I782" s="371">
        <f>IF(F782="I",IFERROR(VLOOKUP(C782,'BG 032021'!A:D,4,FALSE),0),0)</f>
        <v>0</v>
      </c>
      <c r="J782" s="131"/>
      <c r="K782" s="139">
        <f>IF(F782="I",SUMIF('BG 2020'!B:B,Clasificaciones!C782,'BG 2020'!D:D),0)</f>
        <v>0</v>
      </c>
      <c r="L782" s="131"/>
      <c r="M782" s="371">
        <f>IF(F782="I",SUMIF('BG 2020'!B:B,Clasificaciones!C782,'BG 2020'!E:E),0)</f>
        <v>0</v>
      </c>
      <c r="N782" s="131"/>
      <c r="O782" s="139">
        <f>IF(F782="I",SUMIF('EERR 032020'!G:G,Clasificaciones!C782,'EERR 032020'!D:D),0)</f>
        <v>0</v>
      </c>
      <c r="P782" s="131"/>
      <c r="Q782" s="371">
        <f>IF(F782="I",SUMIF('EERR 032020'!G:G,Clasificaciones!C782,'EERR 032020'!E:E),0)</f>
        <v>0</v>
      </c>
    </row>
    <row r="783" spans="1:17" s="132" customFormat="1" ht="12" customHeight="1">
      <c r="A783" s="128" t="s">
        <v>235</v>
      </c>
      <c r="B783" s="128" t="s">
        <v>48</v>
      </c>
      <c r="C783" s="129">
        <v>5130801</v>
      </c>
      <c r="D783" s="342" t="s">
        <v>1047</v>
      </c>
      <c r="E783" s="130" t="s">
        <v>6</v>
      </c>
      <c r="F783" s="130" t="s">
        <v>349</v>
      </c>
      <c r="G783" s="139">
        <f>IF(F783="I",IFERROR(VLOOKUP(C783,'BG 032021'!A:C,3,FALSE),0),0)</f>
        <v>1746503</v>
      </c>
      <c r="H783" s="131"/>
      <c r="I783" s="371">
        <f>IF(F783="I",IFERROR(VLOOKUP(C783,'BG 032021'!A:D,4,FALSE),0),0)</f>
        <v>266.25</v>
      </c>
      <c r="J783" s="131"/>
      <c r="K783" s="139">
        <f>IF(F783="I",SUMIF('BG 2020'!B:B,Clasificaciones!C783,'BG 2020'!D:D),0)</f>
        <v>0</v>
      </c>
      <c r="L783" s="131"/>
      <c r="M783" s="371">
        <f>IF(F783="I",SUMIF('BG 2020'!B:B,Clasificaciones!C783,'BG 2020'!E:E),0)</f>
        <v>0</v>
      </c>
      <c r="N783" s="131"/>
      <c r="O783" s="139">
        <f>IF(F783="I",SUMIF('EERR 032020'!G:G,Clasificaciones!C783,'EERR 032020'!D:D),0)</f>
        <v>0</v>
      </c>
      <c r="P783" s="131"/>
      <c r="Q783" s="371">
        <f>IF(F783="I",SUMIF('EERR 032020'!G:G,Clasificaciones!C783,'EERR 032020'!E:E),0)</f>
        <v>0</v>
      </c>
    </row>
    <row r="784" spans="1:17" s="132" customFormat="1" ht="12" customHeight="1">
      <c r="A784" s="128" t="s">
        <v>235</v>
      </c>
      <c r="B784" s="128"/>
      <c r="C784" s="129">
        <v>51309</v>
      </c>
      <c r="D784" s="342" t="s">
        <v>51</v>
      </c>
      <c r="E784" s="130" t="s">
        <v>6</v>
      </c>
      <c r="F784" s="130" t="s">
        <v>348</v>
      </c>
      <c r="G784" s="139">
        <f>IF(F784="I",IFERROR(VLOOKUP(C784,'BG 032021'!A:C,3,FALSE),0),0)</f>
        <v>0</v>
      </c>
      <c r="H784" s="131"/>
      <c r="I784" s="371">
        <f>IF(F784="I",IFERROR(VLOOKUP(C784,'BG 032021'!A:D,4,FALSE),0),0)</f>
        <v>0</v>
      </c>
      <c r="J784" s="131"/>
      <c r="K784" s="139">
        <f>IF(F784="I",SUMIF('BG 2020'!B:B,Clasificaciones!C784,'BG 2020'!D:D),0)</f>
        <v>0</v>
      </c>
      <c r="L784" s="131"/>
      <c r="M784" s="371">
        <f>IF(F784="I",SUMIF('BG 2020'!B:B,Clasificaciones!C784,'BG 2020'!E:E),0)</f>
        <v>0</v>
      </c>
      <c r="N784" s="131"/>
      <c r="O784" s="139">
        <f>IF(F784="I",SUMIF('EERR 032020'!G:G,Clasificaciones!C784,'EERR 032020'!D:D),0)</f>
        <v>0</v>
      </c>
      <c r="P784" s="131"/>
      <c r="Q784" s="371">
        <f>IF(F784="I",SUMIF('EERR 032020'!G:G,Clasificaciones!C784,'EERR 032020'!E:E),0)</f>
        <v>0</v>
      </c>
    </row>
    <row r="785" spans="1:17" s="132" customFormat="1" ht="12" customHeight="1">
      <c r="A785" s="128" t="s">
        <v>235</v>
      </c>
      <c r="B785" s="128"/>
      <c r="C785" s="129">
        <v>5130901</v>
      </c>
      <c r="D785" s="342" t="s">
        <v>1341</v>
      </c>
      <c r="E785" s="130" t="s">
        <v>6</v>
      </c>
      <c r="F785" s="130" t="s">
        <v>349</v>
      </c>
      <c r="G785" s="139">
        <f>IF(F785="I",IFERROR(VLOOKUP(C785,'BG 032021'!A:C,3,FALSE),0),0)</f>
        <v>0</v>
      </c>
      <c r="H785" s="131"/>
      <c r="I785" s="371">
        <f>IF(F785="I",IFERROR(VLOOKUP(C785,'BG 032021'!A:D,4,FALSE),0),0)</f>
        <v>0</v>
      </c>
      <c r="J785" s="131"/>
      <c r="K785" s="139">
        <f>IF(F785="I",SUMIF('BG 2020'!B:B,Clasificaciones!C785,'BG 2020'!D:D),0)</f>
        <v>0</v>
      </c>
      <c r="L785" s="131"/>
      <c r="M785" s="371">
        <f>IF(F785="I",SUMIF('BG 2020'!B:B,Clasificaciones!C785,'BG 2020'!E:E),0)</f>
        <v>0</v>
      </c>
      <c r="N785" s="131"/>
      <c r="O785" s="139">
        <f>IF(F785="I",SUMIF('EERR 032020'!G:G,Clasificaciones!C785,'EERR 032020'!D:D),0)</f>
        <v>0</v>
      </c>
      <c r="P785" s="131"/>
      <c r="Q785" s="371">
        <f>IF(F785="I",SUMIF('EERR 032020'!G:G,Clasificaciones!C785,'EERR 032020'!E:E),0)</f>
        <v>0</v>
      </c>
    </row>
    <row r="786" spans="1:17" s="132" customFormat="1" ht="12" customHeight="1">
      <c r="A786" s="128" t="s">
        <v>235</v>
      </c>
      <c r="B786" s="128" t="s">
        <v>51</v>
      </c>
      <c r="C786" s="129">
        <v>5130902</v>
      </c>
      <c r="D786" s="342" t="s">
        <v>1048</v>
      </c>
      <c r="E786" s="130" t="s">
        <v>6</v>
      </c>
      <c r="F786" s="130" t="s">
        <v>349</v>
      </c>
      <c r="G786" s="139">
        <f>IF(F786="I",IFERROR(VLOOKUP(C786,'BG 032021'!A:C,3,FALSE),0),0)</f>
        <v>10292700</v>
      </c>
      <c r="H786" s="131"/>
      <c r="I786" s="371">
        <f>IF(F786="I",IFERROR(VLOOKUP(C786,'BG 032021'!A:D,4,FALSE),0),0)</f>
        <v>1499.82</v>
      </c>
      <c r="J786" s="131"/>
      <c r="K786" s="139">
        <f>IF(F786="I",SUMIF('BG 2020'!B:B,Clasificaciones!C786,'BG 2020'!D:D),0)</f>
        <v>0</v>
      </c>
      <c r="L786" s="131"/>
      <c r="M786" s="371">
        <f>IF(F786="I",SUMIF('BG 2020'!B:B,Clasificaciones!C786,'BG 2020'!E:E),0)</f>
        <v>0</v>
      </c>
      <c r="N786" s="131"/>
      <c r="O786" s="139">
        <f>IF(F786="I",SUMIF('EERR 032020'!G:G,Clasificaciones!C786,'EERR 032020'!D:D),0)</f>
        <v>3336439</v>
      </c>
      <c r="P786" s="131"/>
      <c r="Q786" s="371">
        <f>IF(F786="I",SUMIF('EERR 032020'!G:G,Clasificaciones!C786,'EERR 032020'!E:E),0)</f>
        <v>514.66999999999996</v>
      </c>
    </row>
    <row r="787" spans="1:17" s="132" customFormat="1" ht="12" customHeight="1">
      <c r="A787" s="128" t="s">
        <v>235</v>
      </c>
      <c r="B787" s="128"/>
      <c r="C787" s="129">
        <v>5130903</v>
      </c>
      <c r="D787" s="342" t="s">
        <v>1342</v>
      </c>
      <c r="E787" s="130" t="s">
        <v>6</v>
      </c>
      <c r="F787" s="130" t="s">
        <v>349</v>
      </c>
      <c r="G787" s="139">
        <f>IF(F787="I",IFERROR(VLOOKUP(C787,'BG 032021'!A:C,3,FALSE),0),0)</f>
        <v>0</v>
      </c>
      <c r="H787" s="131"/>
      <c r="I787" s="371">
        <f>IF(F787="I",IFERROR(VLOOKUP(C787,'BG 032021'!A:D,4,FALSE),0),0)</f>
        <v>0</v>
      </c>
      <c r="J787" s="131"/>
      <c r="K787" s="139">
        <f>IF(F787="I",SUMIF('BG 2020'!B:B,Clasificaciones!C787,'BG 2020'!D:D),0)</f>
        <v>0</v>
      </c>
      <c r="L787" s="131"/>
      <c r="M787" s="371">
        <f>IF(F787="I",SUMIF('BG 2020'!B:B,Clasificaciones!C787,'BG 2020'!E:E),0)</f>
        <v>0</v>
      </c>
      <c r="N787" s="131"/>
      <c r="O787" s="139">
        <f>IF(F787="I",SUMIF('EERR 032020'!G:G,Clasificaciones!C787,'EERR 032020'!D:D),0)</f>
        <v>0</v>
      </c>
      <c r="P787" s="131"/>
      <c r="Q787" s="371">
        <f>IF(F787="I",SUMIF('EERR 032020'!G:G,Clasificaciones!C787,'EERR 032020'!E:E),0)</f>
        <v>0</v>
      </c>
    </row>
    <row r="788" spans="1:17" s="132" customFormat="1" ht="12" customHeight="1">
      <c r="A788" s="128" t="s">
        <v>235</v>
      </c>
      <c r="B788" s="128" t="s">
        <v>51</v>
      </c>
      <c r="C788" s="129">
        <v>5130904</v>
      </c>
      <c r="D788" s="342" t="s">
        <v>1049</v>
      </c>
      <c r="E788" s="130" t="s">
        <v>6</v>
      </c>
      <c r="F788" s="130" t="s">
        <v>349</v>
      </c>
      <c r="G788" s="139">
        <f>IF(F788="I",IFERROR(VLOOKUP(C788,'BG 032021'!A:C,3,FALSE),0),0)</f>
        <v>202416</v>
      </c>
      <c r="H788" s="131"/>
      <c r="I788" s="371">
        <f>IF(F788="I",IFERROR(VLOOKUP(C788,'BG 032021'!A:D,4,FALSE),0),0)</f>
        <v>31.23</v>
      </c>
      <c r="J788" s="131"/>
      <c r="K788" s="139">
        <f>IF(F788="I",SUMIF('BG 2020'!B:B,Clasificaciones!C788,'BG 2020'!D:D),0)</f>
        <v>0</v>
      </c>
      <c r="L788" s="131"/>
      <c r="M788" s="371">
        <f>IF(F788="I",SUMIF('BG 2020'!B:B,Clasificaciones!C788,'BG 2020'!E:E),0)</f>
        <v>0</v>
      </c>
      <c r="N788" s="131"/>
      <c r="O788" s="139">
        <f>IF(F788="I",SUMIF('EERR 032020'!G:G,Clasificaciones!C788,'EERR 032020'!D:D),0)</f>
        <v>0</v>
      </c>
      <c r="P788" s="131"/>
      <c r="Q788" s="371">
        <f>IF(F788="I",SUMIF('EERR 032020'!G:G,Clasificaciones!C788,'EERR 032020'!E:E),0)</f>
        <v>0</v>
      </c>
    </row>
    <row r="789" spans="1:17" s="132" customFormat="1" ht="12" customHeight="1">
      <c r="A789" s="128" t="s">
        <v>235</v>
      </c>
      <c r="B789" s="128"/>
      <c r="C789" s="129">
        <v>51310</v>
      </c>
      <c r="D789" s="342" t="s">
        <v>321</v>
      </c>
      <c r="E789" s="130" t="s">
        <v>6</v>
      </c>
      <c r="F789" s="130" t="s">
        <v>348</v>
      </c>
      <c r="G789" s="139">
        <f>IF(F789="I",IFERROR(VLOOKUP(C789,'BG 032021'!A:C,3,FALSE),0),0)</f>
        <v>0</v>
      </c>
      <c r="H789" s="131"/>
      <c r="I789" s="371">
        <f>IF(F789="I",IFERROR(VLOOKUP(C789,'BG 032021'!A:D,4,FALSE),0),0)</f>
        <v>0</v>
      </c>
      <c r="J789" s="131"/>
      <c r="K789" s="139">
        <f>IF(F789="I",SUMIF('BG 2020'!B:B,Clasificaciones!C789,'BG 2020'!D:D),0)</f>
        <v>0</v>
      </c>
      <c r="L789" s="131"/>
      <c r="M789" s="371">
        <f>IF(F789="I",SUMIF('BG 2020'!B:B,Clasificaciones!C789,'BG 2020'!E:E),0)</f>
        <v>0</v>
      </c>
      <c r="N789" s="131"/>
      <c r="O789" s="139">
        <f>IF(F789="I",SUMIF('EERR 032020'!G:G,Clasificaciones!C789,'EERR 032020'!D:D),0)</f>
        <v>0</v>
      </c>
      <c r="P789" s="131"/>
      <c r="Q789" s="371">
        <f>IF(F789="I",SUMIF('EERR 032020'!G:G,Clasificaciones!C789,'EERR 032020'!E:E),0)</f>
        <v>0</v>
      </c>
    </row>
    <row r="790" spans="1:17" s="132" customFormat="1" ht="12" customHeight="1">
      <c r="A790" s="128" t="s">
        <v>235</v>
      </c>
      <c r="B790" s="128"/>
      <c r="C790" s="129">
        <v>5131001</v>
      </c>
      <c r="D790" s="342" t="s">
        <v>1343</v>
      </c>
      <c r="E790" s="130" t="s">
        <v>6</v>
      </c>
      <c r="F790" s="130" t="s">
        <v>349</v>
      </c>
      <c r="G790" s="139">
        <f>IF(F790="I",IFERROR(VLOOKUP(C790,'BG 032021'!A:C,3,FALSE),0),0)</f>
        <v>0</v>
      </c>
      <c r="H790" s="131"/>
      <c r="I790" s="371">
        <f>IF(F790="I",IFERROR(VLOOKUP(C790,'BG 032021'!A:D,4,FALSE),0),0)</f>
        <v>0</v>
      </c>
      <c r="J790" s="131"/>
      <c r="K790" s="139">
        <f>IF(F790="I",SUMIF('BG 2020'!B:B,Clasificaciones!C790,'BG 2020'!D:D),0)</f>
        <v>0</v>
      </c>
      <c r="L790" s="131"/>
      <c r="M790" s="371">
        <f>IF(F790="I",SUMIF('BG 2020'!B:B,Clasificaciones!C790,'BG 2020'!E:E),0)</f>
        <v>0</v>
      </c>
      <c r="N790" s="131"/>
      <c r="O790" s="139">
        <f>IF(F790="I",SUMIF('EERR 032020'!G:G,Clasificaciones!C790,'EERR 032020'!D:D),0)</f>
        <v>0</v>
      </c>
      <c r="P790" s="131"/>
      <c r="Q790" s="371">
        <f>IF(F790="I",SUMIF('EERR 032020'!G:G,Clasificaciones!C790,'EERR 032020'!E:E),0)</f>
        <v>0</v>
      </c>
    </row>
    <row r="791" spans="1:17" s="132" customFormat="1" ht="12" customHeight="1">
      <c r="A791" s="128" t="s">
        <v>235</v>
      </c>
      <c r="B791" s="128" t="s">
        <v>50</v>
      </c>
      <c r="C791" s="129">
        <v>5131002</v>
      </c>
      <c r="D791" s="342" t="s">
        <v>1050</v>
      </c>
      <c r="E791" s="130" t="s">
        <v>6</v>
      </c>
      <c r="F791" s="130" t="s">
        <v>349</v>
      </c>
      <c r="G791" s="139">
        <f>IF(F791="I",IFERROR(VLOOKUP(C791,'BG 032021'!A:C,3,FALSE),0),0)</f>
        <v>4500000</v>
      </c>
      <c r="H791" s="131"/>
      <c r="I791" s="371">
        <f>IF(F791="I",IFERROR(VLOOKUP(C791,'BG 032021'!A:D,4,FALSE),0),0)</f>
        <v>689.59</v>
      </c>
      <c r="J791" s="131"/>
      <c r="K791" s="139">
        <f>IF(F791="I",SUMIF('BG 2020'!B:B,Clasificaciones!C791,'BG 2020'!D:D),0)</f>
        <v>0</v>
      </c>
      <c r="L791" s="131"/>
      <c r="M791" s="371">
        <f>IF(F791="I",SUMIF('BG 2020'!B:B,Clasificaciones!C791,'BG 2020'!E:E),0)</f>
        <v>0</v>
      </c>
      <c r="N791" s="131"/>
      <c r="O791" s="139">
        <f>IF(F791="I",SUMIF('EERR 032020'!G:G,Clasificaciones!C791,'EERR 032020'!D:D),0)</f>
        <v>4000000</v>
      </c>
      <c r="P791" s="131"/>
      <c r="Q791" s="371">
        <f>IF(F791="I",SUMIF('EERR 032020'!G:G,Clasificaciones!C791,'EERR 032020'!E:E),0)</f>
        <v>611.75</v>
      </c>
    </row>
    <row r="792" spans="1:17" s="132" customFormat="1" ht="12" customHeight="1">
      <c r="A792" s="128" t="s">
        <v>235</v>
      </c>
      <c r="B792" s="128"/>
      <c r="C792" s="129">
        <v>5131003</v>
      </c>
      <c r="D792" s="342" t="s">
        <v>1344</v>
      </c>
      <c r="E792" s="130" t="s">
        <v>6</v>
      </c>
      <c r="F792" s="130" t="s">
        <v>349</v>
      </c>
      <c r="G792" s="139">
        <f>IF(F792="I",IFERROR(VLOOKUP(C792,'BG 032021'!A:C,3,FALSE),0),0)</f>
        <v>0</v>
      </c>
      <c r="H792" s="131"/>
      <c r="I792" s="371">
        <f>IF(F792="I",IFERROR(VLOOKUP(C792,'BG 032021'!A:D,4,FALSE),0),0)</f>
        <v>0</v>
      </c>
      <c r="J792" s="131"/>
      <c r="K792" s="139">
        <f>IF(F792="I",SUMIF('BG 2020'!B:B,Clasificaciones!C792,'BG 2020'!D:D),0)</f>
        <v>0</v>
      </c>
      <c r="L792" s="131"/>
      <c r="M792" s="371">
        <f>IF(F792="I",SUMIF('BG 2020'!B:B,Clasificaciones!C792,'BG 2020'!E:E),0)</f>
        <v>0</v>
      </c>
      <c r="N792" s="131"/>
      <c r="O792" s="139">
        <f>IF(F792="I",SUMIF('EERR 032020'!G:G,Clasificaciones!C792,'EERR 032020'!D:D),0)</f>
        <v>0</v>
      </c>
      <c r="P792" s="131"/>
      <c r="Q792" s="371">
        <f>IF(F792="I",SUMIF('EERR 032020'!G:G,Clasificaciones!C792,'EERR 032020'!E:E),0)</f>
        <v>0</v>
      </c>
    </row>
    <row r="793" spans="1:17" s="132" customFormat="1" ht="12" customHeight="1">
      <c r="A793" s="128" t="s">
        <v>235</v>
      </c>
      <c r="B793" s="128"/>
      <c r="C793" s="129">
        <v>5131004</v>
      </c>
      <c r="D793" s="342" t="s">
        <v>1345</v>
      </c>
      <c r="E793" s="130" t="s">
        <v>6</v>
      </c>
      <c r="F793" s="130" t="s">
        <v>349</v>
      </c>
      <c r="G793" s="139">
        <f>IF(F793="I",IFERROR(VLOOKUP(C793,'BG 032021'!A:C,3,FALSE),0),0)</f>
        <v>0</v>
      </c>
      <c r="H793" s="131"/>
      <c r="I793" s="371">
        <f>IF(F793="I",IFERROR(VLOOKUP(C793,'BG 032021'!A:D,4,FALSE),0),0)</f>
        <v>0</v>
      </c>
      <c r="J793" s="131"/>
      <c r="K793" s="139">
        <f>IF(F793="I",SUMIF('BG 2020'!B:B,Clasificaciones!C793,'BG 2020'!D:D),0)</f>
        <v>0</v>
      </c>
      <c r="L793" s="131"/>
      <c r="M793" s="371">
        <f>IF(F793="I",SUMIF('BG 2020'!B:B,Clasificaciones!C793,'BG 2020'!E:E),0)</f>
        <v>0</v>
      </c>
      <c r="N793" s="131"/>
      <c r="O793" s="139">
        <f>IF(F793="I",SUMIF('EERR 032020'!G:G,Clasificaciones!C793,'EERR 032020'!D:D),0)</f>
        <v>0</v>
      </c>
      <c r="P793" s="131"/>
      <c r="Q793" s="371">
        <f>IF(F793="I",SUMIF('EERR 032020'!G:G,Clasificaciones!C793,'EERR 032020'!E:E),0)</f>
        <v>0</v>
      </c>
    </row>
    <row r="794" spans="1:17" s="132" customFormat="1" ht="12" customHeight="1">
      <c r="A794" s="128" t="s">
        <v>235</v>
      </c>
      <c r="B794" s="128"/>
      <c r="C794" s="129">
        <v>5131005</v>
      </c>
      <c r="D794" s="342" t="s">
        <v>1346</v>
      </c>
      <c r="E794" s="130" t="s">
        <v>6</v>
      </c>
      <c r="F794" s="130" t="s">
        <v>349</v>
      </c>
      <c r="G794" s="139">
        <f>IF(F794="I",IFERROR(VLOOKUP(C794,'BG 032021'!A:C,3,FALSE),0),0)</f>
        <v>0</v>
      </c>
      <c r="H794" s="131"/>
      <c r="I794" s="371">
        <f>IF(F794="I",IFERROR(VLOOKUP(C794,'BG 032021'!A:D,4,FALSE),0),0)</f>
        <v>0</v>
      </c>
      <c r="J794" s="131"/>
      <c r="K794" s="139">
        <f>IF(F794="I",SUMIF('BG 2020'!B:B,Clasificaciones!C794,'BG 2020'!D:D),0)</f>
        <v>0</v>
      </c>
      <c r="L794" s="131"/>
      <c r="M794" s="371">
        <f>IF(F794="I",SUMIF('BG 2020'!B:B,Clasificaciones!C794,'BG 2020'!E:E),0)</f>
        <v>0</v>
      </c>
      <c r="N794" s="131"/>
      <c r="O794" s="139">
        <f>IF(F794="I",SUMIF('EERR 032020'!G:G,Clasificaciones!C794,'EERR 032020'!D:D),0)</f>
        <v>0</v>
      </c>
      <c r="P794" s="131"/>
      <c r="Q794" s="371">
        <f>IF(F794="I",SUMIF('EERR 032020'!G:G,Clasificaciones!C794,'EERR 032020'!E:E),0)</f>
        <v>0</v>
      </c>
    </row>
    <row r="795" spans="1:17" s="132" customFormat="1" ht="12" customHeight="1">
      <c r="A795" s="128" t="s">
        <v>235</v>
      </c>
      <c r="B795" s="128" t="s">
        <v>50</v>
      </c>
      <c r="C795" s="129">
        <v>5131006</v>
      </c>
      <c r="D795" s="342" t="s">
        <v>1051</v>
      </c>
      <c r="E795" s="130" t="s">
        <v>6</v>
      </c>
      <c r="F795" s="130" t="s">
        <v>349</v>
      </c>
      <c r="G795" s="139">
        <f>IF(F795="I",IFERROR(VLOOKUP(C795,'BG 032021'!A:C,3,FALSE),0),0)</f>
        <v>2923636</v>
      </c>
      <c r="H795" s="131"/>
      <c r="I795" s="371">
        <f>IF(F795="I",IFERROR(VLOOKUP(C795,'BG 032021'!A:D,4,FALSE),0),0)</f>
        <v>422.92</v>
      </c>
      <c r="J795" s="131"/>
      <c r="K795" s="139">
        <f>IF(F795="I",SUMIF('BG 2020'!B:B,Clasificaciones!C795,'BG 2020'!D:D),0)</f>
        <v>0</v>
      </c>
      <c r="L795" s="131"/>
      <c r="M795" s="371">
        <f>IF(F795="I",SUMIF('BG 2020'!B:B,Clasificaciones!C795,'BG 2020'!E:E),0)</f>
        <v>0</v>
      </c>
      <c r="N795" s="131"/>
      <c r="O795" s="139">
        <f>IF(F795="I",SUMIF('EERR 032020'!G:G,Clasificaciones!C795,'EERR 032020'!D:D),0)</f>
        <v>9660642</v>
      </c>
      <c r="P795" s="131"/>
      <c r="Q795" s="371">
        <f>IF(F795="I",SUMIF('EERR 032020'!G:G,Clasificaciones!C795,'EERR 032020'!E:E),0)</f>
        <v>1472.78</v>
      </c>
    </row>
    <row r="796" spans="1:17" s="132" customFormat="1" ht="12" customHeight="1">
      <c r="A796" s="128" t="s">
        <v>235</v>
      </c>
      <c r="B796" s="128"/>
      <c r="C796" s="129">
        <v>5131007</v>
      </c>
      <c r="D796" s="342" t="s">
        <v>1212</v>
      </c>
      <c r="E796" s="130" t="s">
        <v>6</v>
      </c>
      <c r="F796" s="130" t="s">
        <v>349</v>
      </c>
      <c r="G796" s="139">
        <f>IF(F796="I",IFERROR(VLOOKUP(C796,'BG 032021'!A:C,3,FALSE),0),0)</f>
        <v>0</v>
      </c>
      <c r="H796" s="131"/>
      <c r="I796" s="371">
        <f>IF(F796="I",IFERROR(VLOOKUP(C796,'BG 032021'!A:D,4,FALSE),0),0)</f>
        <v>0</v>
      </c>
      <c r="J796" s="131"/>
      <c r="K796" s="139">
        <f>IF(F796="I",SUMIF('BG 2020'!B:B,Clasificaciones!C796,'BG 2020'!D:D),0)</f>
        <v>0</v>
      </c>
      <c r="L796" s="131"/>
      <c r="M796" s="371">
        <f>IF(F796="I",SUMIF('BG 2020'!B:B,Clasificaciones!C796,'BG 2020'!E:E),0)</f>
        <v>0</v>
      </c>
      <c r="N796" s="131"/>
      <c r="O796" s="139">
        <f>IF(F796="I",SUMIF('EERR 032020'!G:G,Clasificaciones!C796,'EERR 032020'!D:D),0)</f>
        <v>0</v>
      </c>
      <c r="P796" s="131"/>
      <c r="Q796" s="371">
        <f>IF(F796="I",SUMIF('EERR 032020'!G:G,Clasificaciones!C796,'EERR 032020'!E:E),0)</f>
        <v>0</v>
      </c>
    </row>
    <row r="797" spans="1:17" s="132" customFormat="1" ht="12" customHeight="1">
      <c r="A797" s="128" t="s">
        <v>235</v>
      </c>
      <c r="B797" s="128" t="s">
        <v>50</v>
      </c>
      <c r="C797" s="129">
        <v>5131008</v>
      </c>
      <c r="D797" s="342" t="s">
        <v>1347</v>
      </c>
      <c r="E797" s="130" t="s">
        <v>6</v>
      </c>
      <c r="F797" s="130" t="s">
        <v>349</v>
      </c>
      <c r="G797" s="139">
        <f>IF(F797="I",IFERROR(VLOOKUP(C797,'BG 032021'!A:C,3,FALSE),0),0)</f>
        <v>0</v>
      </c>
      <c r="H797" s="131"/>
      <c r="I797" s="371">
        <f>IF(F797="I",IFERROR(VLOOKUP(C797,'BG 032021'!A:D,4,FALSE),0),0)</f>
        <v>0</v>
      </c>
      <c r="J797" s="131"/>
      <c r="K797" s="139">
        <f>IF(F797="I",SUMIF('BG 2020'!B:B,Clasificaciones!C797,'BG 2020'!D:D),0)</f>
        <v>0</v>
      </c>
      <c r="L797" s="131"/>
      <c r="M797" s="371">
        <f>IF(F797="I",SUMIF('BG 2020'!B:B,Clasificaciones!C797,'BG 2020'!E:E),0)</f>
        <v>0</v>
      </c>
      <c r="N797" s="131"/>
      <c r="O797" s="139">
        <f>IF(F797="I",SUMIF('EERR 032020'!G:G,Clasificaciones!C797,'EERR 032020'!D:D),0)</f>
        <v>250049</v>
      </c>
      <c r="P797" s="131"/>
      <c r="Q797" s="371">
        <f>IF(F797="I",SUMIF('EERR 032020'!G:G,Clasificaciones!C797,'EERR 032020'!E:E),0)</f>
        <v>37.97</v>
      </c>
    </row>
    <row r="798" spans="1:17" s="132" customFormat="1" ht="12" customHeight="1">
      <c r="A798" s="128" t="s">
        <v>235</v>
      </c>
      <c r="B798" s="128"/>
      <c r="C798" s="129">
        <v>5131009</v>
      </c>
      <c r="D798" s="342" t="s">
        <v>1348</v>
      </c>
      <c r="E798" s="130" t="s">
        <v>6</v>
      </c>
      <c r="F798" s="130" t="s">
        <v>349</v>
      </c>
      <c r="G798" s="139">
        <f>IF(F798="I",IFERROR(VLOOKUP(C798,'BG 032021'!A:C,3,FALSE),0),0)</f>
        <v>0</v>
      </c>
      <c r="H798" s="131"/>
      <c r="I798" s="371">
        <f>IF(F798="I",IFERROR(VLOOKUP(C798,'BG 032021'!A:D,4,FALSE),0),0)</f>
        <v>0</v>
      </c>
      <c r="J798" s="131"/>
      <c r="K798" s="139">
        <f>IF(F798="I",SUMIF('BG 2020'!B:B,Clasificaciones!C798,'BG 2020'!D:D),0)</f>
        <v>0</v>
      </c>
      <c r="L798" s="131"/>
      <c r="M798" s="371">
        <f>IF(F798="I",SUMIF('BG 2020'!B:B,Clasificaciones!C798,'BG 2020'!E:E),0)</f>
        <v>0</v>
      </c>
      <c r="N798" s="131"/>
      <c r="O798" s="139">
        <f>IF(F798="I",SUMIF('EERR 032020'!G:G,Clasificaciones!C798,'EERR 032020'!D:D),0)</f>
        <v>0</v>
      </c>
      <c r="P798" s="131"/>
      <c r="Q798" s="371">
        <f>IF(F798="I",SUMIF('EERR 032020'!G:G,Clasificaciones!C798,'EERR 032020'!E:E),0)</f>
        <v>0</v>
      </c>
    </row>
    <row r="799" spans="1:17" s="132" customFormat="1" ht="12" customHeight="1">
      <c r="A799" s="128" t="s">
        <v>235</v>
      </c>
      <c r="B799" s="128" t="s">
        <v>823</v>
      </c>
      <c r="C799" s="129">
        <v>5131010</v>
      </c>
      <c r="D799" s="342" t="s">
        <v>217</v>
      </c>
      <c r="E799" s="130" t="s">
        <v>6</v>
      </c>
      <c r="F799" s="130" t="s">
        <v>349</v>
      </c>
      <c r="G799" s="139">
        <f>IF(F799="I",IFERROR(VLOOKUP(C799,'BG 032021'!A:C,3,FALSE),0),0)</f>
        <v>893520</v>
      </c>
      <c r="H799" s="131"/>
      <c r="I799" s="371">
        <f>IF(F799="I",IFERROR(VLOOKUP(C799,'BG 032021'!A:D,4,FALSE),0),0)</f>
        <v>132.68</v>
      </c>
      <c r="J799" s="131"/>
      <c r="K799" s="139">
        <f>IF(F799="I",SUMIF('BG 2020'!B:B,Clasificaciones!C799,'BG 2020'!D:D),0)</f>
        <v>0</v>
      </c>
      <c r="L799" s="131"/>
      <c r="M799" s="371">
        <f>IF(F799="I",SUMIF('BG 2020'!B:B,Clasificaciones!C799,'BG 2020'!E:E),0)</f>
        <v>0</v>
      </c>
      <c r="N799" s="131"/>
      <c r="O799" s="139">
        <f>IF(F799="I",SUMIF('EERR 032020'!G:G,Clasificaciones!C799,'EERR 032020'!D:D),0)</f>
        <v>429580</v>
      </c>
      <c r="P799" s="131"/>
      <c r="Q799" s="371">
        <f>IF(F799="I",SUMIF('EERR 032020'!G:G,Clasificaciones!C799,'EERR 032020'!E:E),0)</f>
        <v>65.78</v>
      </c>
    </row>
    <row r="800" spans="1:17" s="132" customFormat="1" ht="12" customHeight="1">
      <c r="A800" s="128" t="s">
        <v>235</v>
      </c>
      <c r="B800" s="128"/>
      <c r="C800" s="129">
        <v>5131011</v>
      </c>
      <c r="D800" s="342" t="s">
        <v>1349</v>
      </c>
      <c r="E800" s="130" t="s">
        <v>6</v>
      </c>
      <c r="F800" s="130" t="s">
        <v>349</v>
      </c>
      <c r="G800" s="139">
        <f>IF(F800="I",IFERROR(VLOOKUP(C800,'BG 032021'!A:C,3,FALSE),0),0)</f>
        <v>0</v>
      </c>
      <c r="H800" s="131"/>
      <c r="I800" s="371">
        <f>IF(F800="I",IFERROR(VLOOKUP(C800,'BG 032021'!A:D,4,FALSE),0),0)</f>
        <v>0</v>
      </c>
      <c r="J800" s="131"/>
      <c r="K800" s="139">
        <f>IF(F800="I",SUMIF('BG 2020'!B:B,Clasificaciones!C800,'BG 2020'!D:D),0)</f>
        <v>0</v>
      </c>
      <c r="L800" s="131"/>
      <c r="M800" s="371">
        <f>IF(F800="I",SUMIF('BG 2020'!B:B,Clasificaciones!C800,'BG 2020'!E:E),0)</f>
        <v>0</v>
      </c>
      <c r="N800" s="131"/>
      <c r="O800" s="139">
        <f>IF(F800="I",SUMIF('EERR 032020'!G:G,Clasificaciones!C800,'EERR 032020'!D:D),0)</f>
        <v>0</v>
      </c>
      <c r="P800" s="131"/>
      <c r="Q800" s="371">
        <f>IF(F800="I",SUMIF('EERR 032020'!G:G,Clasificaciones!C800,'EERR 032020'!E:E),0)</f>
        <v>0</v>
      </c>
    </row>
    <row r="801" spans="1:17" s="132" customFormat="1" ht="12" customHeight="1">
      <c r="A801" s="128" t="s">
        <v>235</v>
      </c>
      <c r="B801" s="128" t="s">
        <v>823</v>
      </c>
      <c r="C801" s="129">
        <v>5131012</v>
      </c>
      <c r="D801" s="342" t="s">
        <v>1052</v>
      </c>
      <c r="E801" s="130" t="s">
        <v>6</v>
      </c>
      <c r="F801" s="130" t="s">
        <v>349</v>
      </c>
      <c r="G801" s="139">
        <f>IF(F801="I",IFERROR(VLOOKUP(C801,'BG 032021'!A:C,3,FALSE),0),0)</f>
        <v>1600000</v>
      </c>
      <c r="H801" s="131"/>
      <c r="I801" s="371">
        <f>IF(F801="I",IFERROR(VLOOKUP(C801,'BG 032021'!A:D,4,FALSE),0),0)</f>
        <v>245.45</v>
      </c>
      <c r="J801" s="131"/>
      <c r="K801" s="139">
        <f>IF(F801="I",SUMIF('BG 2020'!B:B,Clasificaciones!C801,'BG 2020'!D:D),0)</f>
        <v>0</v>
      </c>
      <c r="L801" s="131"/>
      <c r="M801" s="371">
        <f>IF(F801="I",SUMIF('BG 2020'!B:B,Clasificaciones!C801,'BG 2020'!E:E),0)</f>
        <v>0</v>
      </c>
      <c r="N801" s="131"/>
      <c r="O801" s="139">
        <f>IF(F801="I",SUMIF('EERR 032020'!G:G,Clasificaciones!C801,'EERR 032020'!D:D),0)</f>
        <v>0</v>
      </c>
      <c r="P801" s="131"/>
      <c r="Q801" s="371">
        <f>IF(F801="I",SUMIF('EERR 032020'!G:G,Clasificaciones!C801,'EERR 032020'!E:E),0)</f>
        <v>0</v>
      </c>
    </row>
    <row r="802" spans="1:17" s="132" customFormat="1" ht="12" customHeight="1">
      <c r="A802" s="128" t="s">
        <v>235</v>
      </c>
      <c r="B802" s="128"/>
      <c r="C802" s="129">
        <v>5131013</v>
      </c>
      <c r="D802" s="342" t="s">
        <v>1350</v>
      </c>
      <c r="E802" s="130" t="s">
        <v>6</v>
      </c>
      <c r="F802" s="130" t="s">
        <v>349</v>
      </c>
      <c r="G802" s="139">
        <f>IF(F802="I",IFERROR(VLOOKUP(C802,'BG 032021'!A:C,3,FALSE),0),0)</f>
        <v>0</v>
      </c>
      <c r="H802" s="131"/>
      <c r="I802" s="371">
        <f>IF(F802="I",IFERROR(VLOOKUP(C802,'BG 032021'!A:D,4,FALSE),0),0)</f>
        <v>0</v>
      </c>
      <c r="J802" s="131"/>
      <c r="K802" s="139">
        <f>IF(F802="I",SUMIF('BG 2020'!B:B,Clasificaciones!C802,'BG 2020'!D:D),0)</f>
        <v>0</v>
      </c>
      <c r="L802" s="131"/>
      <c r="M802" s="371">
        <f>IF(F802="I",SUMIF('BG 2020'!B:B,Clasificaciones!C802,'BG 2020'!E:E),0)</f>
        <v>0</v>
      </c>
      <c r="N802" s="131"/>
      <c r="O802" s="139">
        <f>IF(F802="I",SUMIF('EERR 032020'!G:G,Clasificaciones!C802,'EERR 032020'!D:D),0)</f>
        <v>0</v>
      </c>
      <c r="P802" s="131"/>
      <c r="Q802" s="371">
        <f>IF(F802="I",SUMIF('EERR 032020'!G:G,Clasificaciones!C802,'EERR 032020'!E:E),0)</f>
        <v>0</v>
      </c>
    </row>
    <row r="803" spans="1:17" s="132" customFormat="1" ht="12" customHeight="1">
      <c r="A803" s="128" t="s">
        <v>235</v>
      </c>
      <c r="B803" s="128" t="s">
        <v>50</v>
      </c>
      <c r="C803" s="129">
        <v>5131014</v>
      </c>
      <c r="D803" s="342" t="s">
        <v>1053</v>
      </c>
      <c r="E803" s="130" t="s">
        <v>6</v>
      </c>
      <c r="F803" s="130" t="s">
        <v>349</v>
      </c>
      <c r="G803" s="139">
        <f>IF(F803="I",IFERROR(VLOOKUP(C803,'BG 032021'!A:C,3,FALSE),0),0)</f>
        <v>722637</v>
      </c>
      <c r="H803" s="131"/>
      <c r="I803" s="371">
        <f>IF(F803="I",IFERROR(VLOOKUP(C803,'BG 032021'!A:D,4,FALSE),0),0)</f>
        <v>104.62</v>
      </c>
      <c r="J803" s="131"/>
      <c r="K803" s="139">
        <f>IF(F803="I",SUMIF('BG 2020'!B:B,Clasificaciones!C803,'BG 2020'!D:D),0)</f>
        <v>0</v>
      </c>
      <c r="L803" s="131"/>
      <c r="M803" s="371">
        <f>IF(F803="I",SUMIF('BG 2020'!B:B,Clasificaciones!C803,'BG 2020'!E:E),0)</f>
        <v>0</v>
      </c>
      <c r="N803" s="131"/>
      <c r="O803" s="139">
        <f>IF(F803="I",SUMIF('EERR 032020'!G:G,Clasificaciones!C803,'EERR 032020'!D:D),0)</f>
        <v>96219</v>
      </c>
      <c r="P803" s="131"/>
      <c r="Q803" s="371">
        <f>IF(F803="I",SUMIF('EERR 032020'!G:G,Clasificaciones!C803,'EERR 032020'!E:E),0)</f>
        <v>14.75</v>
      </c>
    </row>
    <row r="804" spans="1:17" s="132" customFormat="1" ht="12" customHeight="1">
      <c r="A804" s="128" t="s">
        <v>235</v>
      </c>
      <c r="B804" s="128" t="s">
        <v>50</v>
      </c>
      <c r="C804" s="129">
        <v>5131015</v>
      </c>
      <c r="D804" s="342" t="s">
        <v>304</v>
      </c>
      <c r="E804" s="130" t="s">
        <v>6</v>
      </c>
      <c r="F804" s="130" t="s">
        <v>349</v>
      </c>
      <c r="G804" s="139">
        <f>IF(F804="I",IFERROR(VLOOKUP(C804,'BG 032021'!A:C,3,FALSE),0),0)</f>
        <v>5418182</v>
      </c>
      <c r="H804" s="131"/>
      <c r="I804" s="371">
        <f>IF(F804="I",IFERROR(VLOOKUP(C804,'BG 032021'!A:D,4,FALSE),0),0)</f>
        <v>786.75</v>
      </c>
      <c r="J804" s="131"/>
      <c r="K804" s="139">
        <f>IF(F804="I",SUMIF('BG 2020'!B:B,Clasificaciones!C804,'BG 2020'!D:D),0)</f>
        <v>0</v>
      </c>
      <c r="L804" s="131"/>
      <c r="M804" s="371">
        <f>IF(F804="I",SUMIF('BG 2020'!B:B,Clasificaciones!C804,'BG 2020'!E:E),0)</f>
        <v>0</v>
      </c>
      <c r="N804" s="131"/>
      <c r="O804" s="139">
        <f>IF(F804="I",SUMIF('EERR 032020'!G:G,Clasificaciones!C804,'EERR 032020'!D:D),0)</f>
        <v>7954545</v>
      </c>
      <c r="P804" s="131"/>
      <c r="Q804" s="371">
        <f>IF(F804="I",SUMIF('EERR 032020'!G:G,Clasificaciones!C804,'EERR 032020'!E:E),0)</f>
        <v>1214</v>
      </c>
    </row>
    <row r="805" spans="1:17" s="132" customFormat="1" ht="12" customHeight="1">
      <c r="A805" s="128" t="s">
        <v>235</v>
      </c>
      <c r="B805" s="128"/>
      <c r="C805" s="129">
        <v>5131016</v>
      </c>
      <c r="D805" s="342" t="s">
        <v>306</v>
      </c>
      <c r="E805" s="130" t="s">
        <v>6</v>
      </c>
      <c r="F805" s="130" t="s">
        <v>349</v>
      </c>
      <c r="G805" s="139">
        <f>IF(F805="I",IFERROR(VLOOKUP(C805,'BG 032021'!A:C,3,FALSE),0),0)</f>
        <v>0</v>
      </c>
      <c r="H805" s="131"/>
      <c r="I805" s="371">
        <f>IF(F805="I",IFERROR(VLOOKUP(C805,'BG 032021'!A:D,4,FALSE),0),0)</f>
        <v>0</v>
      </c>
      <c r="J805" s="131"/>
      <c r="K805" s="139">
        <f>IF(F805="I",SUMIF('BG 2020'!B:B,Clasificaciones!C805,'BG 2020'!D:D),0)</f>
        <v>0</v>
      </c>
      <c r="L805" s="131"/>
      <c r="M805" s="371">
        <f>IF(F805="I",SUMIF('BG 2020'!B:B,Clasificaciones!C805,'BG 2020'!E:E),0)</f>
        <v>0</v>
      </c>
      <c r="N805" s="131"/>
      <c r="O805" s="139">
        <f>IF(F805="I",SUMIF('EERR 032020'!G:G,Clasificaciones!C805,'EERR 032020'!D:D),0)</f>
        <v>0</v>
      </c>
      <c r="P805" s="131"/>
      <c r="Q805" s="371">
        <f>IF(F805="I",SUMIF('EERR 032020'!G:G,Clasificaciones!C805,'EERR 032020'!E:E),0)</f>
        <v>0</v>
      </c>
    </row>
    <row r="806" spans="1:17" s="132" customFormat="1" ht="12" customHeight="1">
      <c r="A806" s="128" t="s">
        <v>235</v>
      </c>
      <c r="B806" s="128"/>
      <c r="C806" s="129">
        <v>5131017</v>
      </c>
      <c r="D806" s="342" t="s">
        <v>681</v>
      </c>
      <c r="E806" s="130" t="s">
        <v>6</v>
      </c>
      <c r="F806" s="130" t="s">
        <v>349</v>
      </c>
      <c r="G806" s="139">
        <f>IF(F806="I",IFERROR(VLOOKUP(C806,'BG 032021'!A:C,3,FALSE),0),0)</f>
        <v>0</v>
      </c>
      <c r="H806" s="131"/>
      <c r="I806" s="371">
        <f>IF(F806="I",IFERROR(VLOOKUP(C806,'BG 032021'!A:D,4,FALSE),0),0)</f>
        <v>0</v>
      </c>
      <c r="J806" s="131"/>
      <c r="K806" s="139">
        <f>IF(F806="I",SUMIF('BG 2020'!B:B,Clasificaciones!C806,'BG 2020'!D:D),0)</f>
        <v>0</v>
      </c>
      <c r="L806" s="131"/>
      <c r="M806" s="371">
        <f>IF(F806="I",SUMIF('BG 2020'!B:B,Clasificaciones!C806,'BG 2020'!E:E),0)</f>
        <v>0</v>
      </c>
      <c r="N806" s="131"/>
      <c r="O806" s="139">
        <f>IF(F806="I",SUMIF('EERR 032020'!G:G,Clasificaciones!C806,'EERR 032020'!D:D),0)</f>
        <v>0</v>
      </c>
      <c r="P806" s="131"/>
      <c r="Q806" s="371">
        <f>IF(F806="I",SUMIF('EERR 032020'!G:G,Clasificaciones!C806,'EERR 032020'!E:E),0)</f>
        <v>0</v>
      </c>
    </row>
    <row r="807" spans="1:17" s="132" customFormat="1" ht="12" customHeight="1">
      <c r="A807" s="128" t="s">
        <v>235</v>
      </c>
      <c r="B807" s="128" t="s">
        <v>823</v>
      </c>
      <c r="C807" s="129">
        <v>5131018</v>
      </c>
      <c r="D807" s="342" t="s">
        <v>1054</v>
      </c>
      <c r="E807" s="130" t="s">
        <v>6</v>
      </c>
      <c r="F807" s="130" t="s">
        <v>349</v>
      </c>
      <c r="G807" s="139">
        <f>IF(F807="I",IFERROR(VLOOKUP(C807,'BG 032021'!A:C,3,FALSE),0),0)</f>
        <v>45000000</v>
      </c>
      <c r="H807" s="131"/>
      <c r="I807" s="371">
        <f>IF(F807="I",IFERROR(VLOOKUP(C807,'BG 032021'!A:D,4,FALSE),0),0)</f>
        <v>6895.88</v>
      </c>
      <c r="J807" s="131"/>
      <c r="K807" s="139">
        <f>IF(F807="I",SUMIF('BG 2020'!B:B,Clasificaciones!C807,'BG 2020'!D:D),0)</f>
        <v>0</v>
      </c>
      <c r="L807" s="131"/>
      <c r="M807" s="371">
        <f>IF(F807="I",SUMIF('BG 2020'!B:B,Clasificaciones!C807,'BG 2020'!E:E),0)</f>
        <v>0</v>
      </c>
      <c r="N807" s="131"/>
      <c r="O807" s="139">
        <f>IF(F807="I",SUMIF('EERR 032020'!G:G,Clasificaciones!C807,'EERR 032020'!D:D),0)</f>
        <v>105000000</v>
      </c>
      <c r="P807" s="131"/>
      <c r="Q807" s="371">
        <f>IF(F807="I",SUMIF('EERR 032020'!G:G,Clasificaciones!C807,'EERR 032020'!E:E),0)</f>
        <v>16072.42</v>
      </c>
    </row>
    <row r="808" spans="1:17" s="132" customFormat="1" ht="12" customHeight="1">
      <c r="A808" s="128" t="s">
        <v>235</v>
      </c>
      <c r="B808" s="128" t="s">
        <v>823</v>
      </c>
      <c r="C808" s="129">
        <v>5131019</v>
      </c>
      <c r="D808" s="342" t="s">
        <v>527</v>
      </c>
      <c r="E808" s="130" t="s">
        <v>6</v>
      </c>
      <c r="F808" s="130" t="s">
        <v>349</v>
      </c>
      <c r="G808" s="139">
        <f>IF(F808="I",IFERROR(VLOOKUP(C808,'BG 032021'!A:C,3,FALSE),0),0)</f>
        <v>1427272</v>
      </c>
      <c r="H808" s="131"/>
      <c r="I808" s="371">
        <f>IF(F808="I",IFERROR(VLOOKUP(C808,'BG 032021'!A:D,4,FALSE),0),0)</f>
        <v>214.94</v>
      </c>
      <c r="J808" s="131"/>
      <c r="K808" s="139">
        <f>IF(F808="I",SUMIF('BG 2020'!B:B,Clasificaciones!C808,'BG 2020'!D:D),0)</f>
        <v>0</v>
      </c>
      <c r="L808" s="131"/>
      <c r="M808" s="371">
        <f>IF(F808="I",SUMIF('BG 2020'!B:B,Clasificaciones!C808,'BG 2020'!E:E),0)</f>
        <v>0</v>
      </c>
      <c r="N808" s="131"/>
      <c r="O808" s="139">
        <f>IF(F808="I",SUMIF('EERR 032020'!G:G,Clasificaciones!C808,'EERR 032020'!D:D),0)</f>
        <v>0</v>
      </c>
      <c r="P808" s="131"/>
      <c r="Q808" s="371">
        <f>IF(F808="I",SUMIF('EERR 032020'!G:G,Clasificaciones!C808,'EERR 032020'!E:E),0)</f>
        <v>0</v>
      </c>
    </row>
    <row r="809" spans="1:17" s="132" customFormat="1" ht="12" customHeight="1">
      <c r="A809" s="128" t="s">
        <v>235</v>
      </c>
      <c r="B809" s="128"/>
      <c r="C809" s="129">
        <v>5131099</v>
      </c>
      <c r="D809" s="342" t="s">
        <v>1351</v>
      </c>
      <c r="E809" s="130" t="s">
        <v>6</v>
      </c>
      <c r="F809" s="130" t="s">
        <v>349</v>
      </c>
      <c r="G809" s="139">
        <f>IF(F809="I",IFERROR(VLOOKUP(C809,'BG 032021'!A:C,3,FALSE),0),0)</f>
        <v>0</v>
      </c>
      <c r="H809" s="131"/>
      <c r="I809" s="371">
        <f>IF(F809="I",IFERROR(VLOOKUP(C809,'BG 032021'!A:D,4,FALSE),0),0)</f>
        <v>0</v>
      </c>
      <c r="J809" s="131"/>
      <c r="K809" s="139">
        <f>IF(F809="I",SUMIF('BG 2020'!B:B,Clasificaciones!C809,'BG 2020'!D:D),0)</f>
        <v>0</v>
      </c>
      <c r="L809" s="131"/>
      <c r="M809" s="371">
        <f>IF(F809="I",SUMIF('BG 2020'!B:B,Clasificaciones!C809,'BG 2020'!E:E),0)</f>
        <v>0</v>
      </c>
      <c r="N809" s="131"/>
      <c r="O809" s="139">
        <f>IF(F809="I",SUMIF('EERR 032020'!G:G,Clasificaciones!C809,'EERR 032020'!D:D),0)</f>
        <v>0</v>
      </c>
      <c r="P809" s="131"/>
      <c r="Q809" s="371">
        <f>IF(F809="I",SUMIF('EERR 032020'!G:G,Clasificaciones!C809,'EERR 032020'!E:E),0)</f>
        <v>0</v>
      </c>
    </row>
    <row r="810" spans="1:17" s="132" customFormat="1" ht="12" customHeight="1">
      <c r="A810" s="128" t="s">
        <v>235</v>
      </c>
      <c r="B810" s="128"/>
      <c r="C810" s="129">
        <v>514</v>
      </c>
      <c r="D810" s="342" t="s">
        <v>1055</v>
      </c>
      <c r="E810" s="130" t="s">
        <v>6</v>
      </c>
      <c r="F810" s="130" t="s">
        <v>348</v>
      </c>
      <c r="G810" s="139">
        <f>IF(F810="I",IFERROR(VLOOKUP(C810,'BG 032021'!A:C,3,FALSE),0),0)</f>
        <v>0</v>
      </c>
      <c r="H810" s="131"/>
      <c r="I810" s="371">
        <f>IF(F810="I",IFERROR(VLOOKUP(C810,'BG 032021'!A:D,4,FALSE),0),0)</f>
        <v>0</v>
      </c>
      <c r="J810" s="131"/>
      <c r="K810" s="139">
        <f>IF(F810="I",SUMIF('BG 2020'!B:B,Clasificaciones!C810,'BG 2020'!D:D),0)</f>
        <v>0</v>
      </c>
      <c r="L810" s="131"/>
      <c r="M810" s="371">
        <f>IF(F810="I",SUMIF('BG 2020'!B:B,Clasificaciones!C810,'BG 2020'!E:E),0)</f>
        <v>0</v>
      </c>
      <c r="N810" s="131"/>
      <c r="O810" s="139">
        <f>IF(F810="I",SUMIF('EERR 032020'!G:G,Clasificaciones!C810,'EERR 032020'!D:D),0)</f>
        <v>0</v>
      </c>
      <c r="P810" s="131"/>
      <c r="Q810" s="371">
        <f>IF(F810="I",SUMIF('EERR 032020'!G:G,Clasificaciones!C810,'EERR 032020'!E:E),0)</f>
        <v>0</v>
      </c>
    </row>
    <row r="811" spans="1:17" s="132" customFormat="1">
      <c r="A811" s="128" t="s">
        <v>235</v>
      </c>
      <c r="B811" s="128"/>
      <c r="C811" s="129">
        <v>51401</v>
      </c>
      <c r="D811" s="342" t="s">
        <v>1352</v>
      </c>
      <c r="E811" s="130" t="s">
        <v>6</v>
      </c>
      <c r="F811" s="130" t="s">
        <v>349</v>
      </c>
      <c r="G811" s="139">
        <f>IF(F811="I",IFERROR(VLOOKUP(C811,'BG 032021'!A:C,3,FALSE),0),0)</f>
        <v>0</v>
      </c>
      <c r="H811" s="131"/>
      <c r="I811" s="371">
        <f>IF(F811="I",IFERROR(VLOOKUP(C811,'BG 032021'!A:D,4,FALSE),0),0)</f>
        <v>0</v>
      </c>
      <c r="J811" s="131"/>
      <c r="K811" s="139">
        <f>IF(F811="I",SUMIF('BG 2020'!B:B,Clasificaciones!C811,'BG 2020'!D:D),0)</f>
        <v>0</v>
      </c>
      <c r="L811" s="131"/>
      <c r="M811" s="371">
        <f>IF(F811="I",SUMIF('BG 2020'!B:B,Clasificaciones!C811,'BG 2020'!E:E),0)</f>
        <v>0</v>
      </c>
      <c r="N811" s="131"/>
      <c r="O811" s="139">
        <f>IF(F811="I",SUMIF('EERR 032020'!G:G,Clasificaciones!C811,'EERR 032020'!D:D),0)</f>
        <v>0</v>
      </c>
      <c r="P811" s="131"/>
      <c r="Q811" s="371">
        <f>IF(F811="I",SUMIF('EERR 032020'!G:G,Clasificaciones!C811,'EERR 032020'!E:E),0)</f>
        <v>0</v>
      </c>
    </row>
    <row r="812" spans="1:17" s="132" customFormat="1">
      <c r="A812" s="128" t="s">
        <v>235</v>
      </c>
      <c r="B812" s="128"/>
      <c r="C812" s="129">
        <v>51402</v>
      </c>
      <c r="D812" s="342" t="s">
        <v>1353</v>
      </c>
      <c r="E812" s="130" t="s">
        <v>6</v>
      </c>
      <c r="F812" s="130" t="s">
        <v>349</v>
      </c>
      <c r="G812" s="139">
        <f>IF(F812="I",IFERROR(VLOOKUP(C812,'BG 032021'!A:C,3,FALSE),0),0)</f>
        <v>0</v>
      </c>
      <c r="H812" s="131"/>
      <c r="I812" s="371">
        <f>IF(F812="I",IFERROR(VLOOKUP(C812,'BG 032021'!A:D,4,FALSE),0),0)</f>
        <v>0</v>
      </c>
      <c r="J812" s="131"/>
      <c r="K812" s="139">
        <f>IF(F812="I",SUMIF('BG 2020'!B:B,Clasificaciones!C812,'BG 2020'!D:D),0)</f>
        <v>0</v>
      </c>
      <c r="L812" s="131"/>
      <c r="M812" s="371">
        <f>IF(F812="I",SUMIF('BG 2020'!B:B,Clasificaciones!C812,'BG 2020'!E:E),0)</f>
        <v>0</v>
      </c>
      <c r="N812" s="131"/>
      <c r="O812" s="139">
        <f>IF(F812="I",SUMIF('EERR 032020'!G:G,Clasificaciones!C812,'EERR 032020'!D:D),0)</f>
        <v>0</v>
      </c>
      <c r="P812" s="131"/>
      <c r="Q812" s="371">
        <f>IF(F812="I",SUMIF('EERR 032020'!G:G,Clasificaciones!C812,'EERR 032020'!E:E),0)</f>
        <v>0</v>
      </c>
    </row>
    <row r="813" spans="1:17" s="132" customFormat="1">
      <c r="A813" s="128" t="s">
        <v>235</v>
      </c>
      <c r="B813" s="128" t="s">
        <v>242</v>
      </c>
      <c r="C813" s="129">
        <v>51403</v>
      </c>
      <c r="D813" s="342" t="s">
        <v>223</v>
      </c>
      <c r="E813" s="130" t="s">
        <v>6</v>
      </c>
      <c r="F813" s="130" t="s">
        <v>349</v>
      </c>
      <c r="G813" s="139">
        <f>IF(F813="I",IFERROR(VLOOKUP(C813,'BG 032021'!A:C,3,FALSE),0),0)</f>
        <v>0</v>
      </c>
      <c r="H813" s="131"/>
      <c r="I813" s="371">
        <f>IF(F813="I",IFERROR(VLOOKUP(C813,'BG 032021'!A:D,4,FALSE),0),0)</f>
        <v>0</v>
      </c>
      <c r="J813" s="131"/>
      <c r="K813" s="139">
        <f>IF(F813="I",SUMIF('BG 2020'!B:B,Clasificaciones!C813,'BG 2020'!D:D),0)</f>
        <v>0</v>
      </c>
      <c r="L813" s="131"/>
      <c r="M813" s="371">
        <f>IF(F813="I",SUMIF('BG 2020'!B:B,Clasificaciones!C813,'BG 2020'!E:E),0)</f>
        <v>0</v>
      </c>
      <c r="N813" s="131"/>
      <c r="O813" s="139">
        <f>IF(F813="I",SUMIF('EERR 032020'!G:G,Clasificaciones!C813,'EERR 032020'!D:D),0)</f>
        <v>21121490</v>
      </c>
      <c r="P813" s="131"/>
      <c r="Q813" s="371">
        <f>IF(F813="I",SUMIF('EERR 032020'!G:G,Clasificaciones!C813,'EERR 032020'!E:E),0)</f>
        <v>3220.18</v>
      </c>
    </row>
    <row r="814" spans="1:17" s="132" customFormat="1" ht="12" customHeight="1">
      <c r="A814" s="128" t="s">
        <v>235</v>
      </c>
      <c r="B814" s="128" t="s">
        <v>242</v>
      </c>
      <c r="C814" s="129">
        <v>51404</v>
      </c>
      <c r="D814" s="342" t="s">
        <v>1056</v>
      </c>
      <c r="E814" s="130" t="s">
        <v>6</v>
      </c>
      <c r="F814" s="130" t="s">
        <v>349</v>
      </c>
      <c r="G814" s="139">
        <f>IF(F814="I",IFERROR(VLOOKUP(C814,'BG 032021'!A:C,3,FALSE),0),0)</f>
        <v>56499067</v>
      </c>
      <c r="H814" s="131"/>
      <c r="I814" s="371">
        <f>IF(F814="I",IFERROR(VLOOKUP(C814,'BG 032021'!A:D,4,FALSE),0),0)</f>
        <v>8874.27</v>
      </c>
      <c r="J814" s="131"/>
      <c r="K814" s="139">
        <f>IF(F814="I",SUMIF('BG 2020'!B:B,Clasificaciones!C814,'BG 2020'!D:D),0)</f>
        <v>0</v>
      </c>
      <c r="L814" s="131"/>
      <c r="M814" s="371">
        <f>IF(F814="I",SUMIF('BG 2020'!B:B,Clasificaciones!C814,'BG 2020'!E:E),0)</f>
        <v>0</v>
      </c>
      <c r="N814" s="131"/>
      <c r="O814" s="139">
        <f>IF(F814="I",SUMIF('EERR 032020'!G:G,Clasificaciones!C814,'EERR 032020'!D:D),0)</f>
        <v>0</v>
      </c>
      <c r="P814" s="131"/>
      <c r="Q814" s="371">
        <f>IF(F814="I",SUMIF('EERR 032020'!G:G,Clasificaciones!C814,'EERR 032020'!E:E),0)</f>
        <v>0</v>
      </c>
    </row>
    <row r="815" spans="1:17" s="132" customFormat="1" ht="12" customHeight="1">
      <c r="A815" s="128" t="s">
        <v>235</v>
      </c>
      <c r="B815" s="128" t="s">
        <v>823</v>
      </c>
      <c r="C815" s="129">
        <v>51405</v>
      </c>
      <c r="D815" s="342" t="s">
        <v>78</v>
      </c>
      <c r="E815" s="130" t="s">
        <v>6</v>
      </c>
      <c r="F815" s="130" t="s">
        <v>349</v>
      </c>
      <c r="G815" s="139">
        <f>IF(F815="I",IFERROR(VLOOKUP(C815,'BG 032021'!A:C,3,FALSE),0),0)</f>
        <v>2397959</v>
      </c>
      <c r="H815" s="131"/>
      <c r="I815" s="371">
        <f>IF(F815="I",IFERROR(VLOOKUP(C815,'BG 032021'!A:D,4,FALSE),0),0)</f>
        <v>388.46</v>
      </c>
      <c r="J815" s="131"/>
      <c r="K815" s="139">
        <f>IF(F815="I",SUMIF('BG 2020'!B:B,Clasificaciones!C815,'BG 2020'!D:D),0)</f>
        <v>0</v>
      </c>
      <c r="L815" s="131"/>
      <c r="M815" s="371">
        <f>IF(F815="I",SUMIF('BG 2020'!B:B,Clasificaciones!C815,'BG 2020'!E:E),0)</f>
        <v>0</v>
      </c>
      <c r="N815" s="131"/>
      <c r="O815" s="139">
        <f>IF(F815="I",SUMIF('EERR 032020'!G:G,Clasificaciones!C815,'EERR 032020'!D:D),0)</f>
        <v>2874119</v>
      </c>
      <c r="P815" s="131"/>
      <c r="Q815" s="371">
        <f>IF(F815="I",SUMIF('EERR 032020'!G:G,Clasificaciones!C815,'EERR 032020'!E:E),0)</f>
        <v>438.73</v>
      </c>
    </row>
    <row r="816" spans="1:17" s="132" customFormat="1" ht="12" customHeight="1">
      <c r="A816" s="128" t="s">
        <v>235</v>
      </c>
      <c r="B816" s="128" t="s">
        <v>823</v>
      </c>
      <c r="C816" s="129">
        <v>51406</v>
      </c>
      <c r="D816" s="342" t="s">
        <v>1057</v>
      </c>
      <c r="E816" s="130" t="s">
        <v>6</v>
      </c>
      <c r="F816" s="130" t="s">
        <v>349</v>
      </c>
      <c r="G816" s="139">
        <f>IF(F816="I",IFERROR(VLOOKUP(C816,'BG 032021'!A:C,3,FALSE),0),0)</f>
        <v>6587246</v>
      </c>
      <c r="H816" s="131"/>
      <c r="I816" s="371">
        <f>IF(F816="I",IFERROR(VLOOKUP(C816,'BG 032021'!A:D,4,FALSE),0),0)</f>
        <v>963.5</v>
      </c>
      <c r="J816" s="131"/>
      <c r="K816" s="139">
        <f>IF(F816="I",SUMIF('BG 2020'!B:B,Clasificaciones!C816,'BG 2020'!D:D),0)</f>
        <v>0</v>
      </c>
      <c r="L816" s="131"/>
      <c r="M816" s="371">
        <f>IF(F816="I",SUMIF('BG 2020'!B:B,Clasificaciones!C816,'BG 2020'!E:E),0)</f>
        <v>0</v>
      </c>
      <c r="N816" s="131"/>
      <c r="O816" s="139">
        <f>IF(F816="I",SUMIF('EERR 032020'!G:G,Clasificaciones!C816,'EERR 032020'!D:D),0)</f>
        <v>0</v>
      </c>
      <c r="P816" s="131"/>
      <c r="Q816" s="371">
        <f>IF(F816="I",SUMIF('EERR 032020'!G:G,Clasificaciones!C816,'EERR 032020'!E:E),0)</f>
        <v>0</v>
      </c>
    </row>
    <row r="817" spans="1:17" s="132" customFormat="1" ht="12" customHeight="1">
      <c r="A817" s="128" t="s">
        <v>235</v>
      </c>
      <c r="B817" s="128"/>
      <c r="C817" s="129">
        <v>51407</v>
      </c>
      <c r="D817" s="342" t="s">
        <v>1058</v>
      </c>
      <c r="E817" s="130" t="s">
        <v>6</v>
      </c>
      <c r="F817" s="130" t="s">
        <v>348</v>
      </c>
      <c r="G817" s="139">
        <f>IF(F817="I",IFERROR(VLOOKUP(C817,'BG 032021'!A:C,3,FALSE),0),0)</f>
        <v>0</v>
      </c>
      <c r="H817" s="131"/>
      <c r="I817" s="371">
        <f>IF(F817="I",IFERROR(VLOOKUP(C817,'BG 032021'!A:D,4,FALSE),0),0)</f>
        <v>0</v>
      </c>
      <c r="J817" s="131"/>
      <c r="K817" s="139">
        <f>IF(F817="I",SUMIF('BG 2020'!B:B,Clasificaciones!C817,'BG 2020'!D:D),0)</f>
        <v>0</v>
      </c>
      <c r="L817" s="131"/>
      <c r="M817" s="371">
        <f>IF(F817="I",SUMIF('BG 2020'!B:B,Clasificaciones!C817,'BG 2020'!E:E),0)</f>
        <v>0</v>
      </c>
      <c r="N817" s="131"/>
      <c r="O817" s="139">
        <f>IF(F817="I",SUMIF('EERR 032020'!G:G,Clasificaciones!C817,'EERR 032020'!D:D),0)</f>
        <v>0</v>
      </c>
      <c r="P817" s="131"/>
      <c r="Q817" s="371">
        <f>IF(F817="I",SUMIF('EERR 032020'!G:G,Clasificaciones!C817,'EERR 032020'!E:E),0)</f>
        <v>0</v>
      </c>
    </row>
    <row r="818" spans="1:17" s="132" customFormat="1" ht="12" customHeight="1">
      <c r="A818" s="128" t="s">
        <v>235</v>
      </c>
      <c r="B818" s="128" t="s">
        <v>243</v>
      </c>
      <c r="C818" s="129">
        <v>5140701</v>
      </c>
      <c r="D818" s="342" t="s">
        <v>1014</v>
      </c>
      <c r="E818" s="130" t="s">
        <v>6</v>
      </c>
      <c r="F818" s="130" t="s">
        <v>349</v>
      </c>
      <c r="G818" s="139">
        <f>IF(F818="I",IFERROR(VLOOKUP(C818,'BG 032021'!A:C,3,FALSE),0),0)</f>
        <v>1201381751</v>
      </c>
      <c r="H818" s="131"/>
      <c r="I818" s="371">
        <f>IF(F818="I",IFERROR(VLOOKUP(C818,'BG 032021'!A:D,4,FALSE),0),0)</f>
        <v>754019.47</v>
      </c>
      <c r="J818" s="131"/>
      <c r="K818" s="139">
        <f>IF(F818="I",SUMIF('BG 2020'!B:B,Clasificaciones!C818,'BG 2020'!D:D),0)</f>
        <v>0</v>
      </c>
      <c r="L818" s="131"/>
      <c r="M818" s="371">
        <f>IF(F818="I",SUMIF('BG 2020'!B:B,Clasificaciones!C818,'BG 2020'!E:E),0)</f>
        <v>0</v>
      </c>
      <c r="N818" s="131"/>
      <c r="O818" s="139">
        <f>IF(F818="I",SUMIF('EERR 032020'!G:G,Clasificaciones!C818,'EERR 032020'!D:D),0)</f>
        <v>169372459</v>
      </c>
      <c r="P818" s="131"/>
      <c r="Q818" s="371">
        <f>IF(F818="I",SUMIF('EERR 032020'!G:G,Clasificaciones!C818,'EERR 032020'!E:E),0)</f>
        <v>41128.959999999999</v>
      </c>
    </row>
    <row r="819" spans="1:17" s="132" customFormat="1" ht="12" customHeight="1">
      <c r="A819" s="128" t="s">
        <v>235</v>
      </c>
      <c r="B819" s="128" t="s">
        <v>243</v>
      </c>
      <c r="C819" s="129">
        <v>5140702</v>
      </c>
      <c r="D819" s="342" t="s">
        <v>1015</v>
      </c>
      <c r="E819" s="130" t="s">
        <v>6</v>
      </c>
      <c r="F819" s="130" t="s">
        <v>349</v>
      </c>
      <c r="G819" s="139">
        <f>IF(F819="I",IFERROR(VLOOKUP(C819,'BG 032021'!A:C,3,FALSE),0),0)</f>
        <v>210124350</v>
      </c>
      <c r="H819" s="131"/>
      <c r="I819" s="371">
        <f>IF(F819="I",IFERROR(VLOOKUP(C819,'BG 032021'!A:D,4,FALSE),0),0)</f>
        <v>306004.15999999997</v>
      </c>
      <c r="J819" s="131"/>
      <c r="K819" s="139">
        <f>IF(F819="I",SUMIF('BG 2020'!B:B,Clasificaciones!C819,'BG 2020'!D:D),0)</f>
        <v>0</v>
      </c>
      <c r="L819" s="131"/>
      <c r="M819" s="371">
        <f>IF(F819="I",SUMIF('BG 2020'!B:B,Clasificaciones!C819,'BG 2020'!E:E),0)</f>
        <v>0</v>
      </c>
      <c r="N819" s="131"/>
      <c r="O819" s="139">
        <f>IF(F819="I",SUMIF('EERR 032020'!G:G,Clasificaciones!C819,'EERR 032020'!D:D),0)</f>
        <v>0</v>
      </c>
      <c r="P819" s="131"/>
      <c r="Q819" s="371">
        <f>IF(F819="I",SUMIF('EERR 032020'!G:G,Clasificaciones!C819,'EERR 032020'!E:E),0)</f>
        <v>0</v>
      </c>
    </row>
    <row r="820" spans="1:17" s="132" customFormat="1" ht="12" customHeight="1">
      <c r="A820" s="128" t="s">
        <v>235</v>
      </c>
      <c r="B820" s="128"/>
      <c r="C820" s="129">
        <v>515</v>
      </c>
      <c r="D820" s="342" t="s">
        <v>308</v>
      </c>
      <c r="E820" s="130" t="s">
        <v>6</v>
      </c>
      <c r="F820" s="130" t="s">
        <v>348</v>
      </c>
      <c r="G820" s="139">
        <f>IF(F820="I",IFERROR(VLOOKUP(C820,'BG 032021'!A:C,3,FALSE),0),0)</f>
        <v>0</v>
      </c>
      <c r="H820" s="131"/>
      <c r="I820" s="371">
        <f>IF(F820="I",IFERROR(VLOOKUP(C820,'BG 032021'!A:D,4,FALSE),0),0)</f>
        <v>0</v>
      </c>
      <c r="J820" s="131"/>
      <c r="K820" s="139">
        <f>IF(F820="I",SUMIF('BG 2020'!B:B,Clasificaciones!C820,'BG 2020'!D:D),0)</f>
        <v>0</v>
      </c>
      <c r="L820" s="131"/>
      <c r="M820" s="371">
        <f>IF(F820="I",SUMIF('BG 2020'!B:B,Clasificaciones!C820,'BG 2020'!E:E),0)</f>
        <v>0</v>
      </c>
      <c r="N820" s="131"/>
      <c r="O820" s="139">
        <f>IF(F820="I",SUMIF('EERR 032020'!G:G,Clasificaciones!C820,'EERR 032020'!D:D),0)</f>
        <v>0</v>
      </c>
      <c r="P820" s="131"/>
      <c r="Q820" s="371">
        <f>IF(F820="I",SUMIF('EERR 032020'!G:G,Clasificaciones!C820,'EERR 032020'!E:E),0)</f>
        <v>0</v>
      </c>
    </row>
    <row r="821" spans="1:17" s="132" customFormat="1" ht="12" customHeight="1">
      <c r="A821" s="128" t="s">
        <v>235</v>
      </c>
      <c r="B821" s="128" t="s">
        <v>827</v>
      </c>
      <c r="C821" s="129">
        <v>51501</v>
      </c>
      <c r="D821" s="342" t="s">
        <v>77</v>
      </c>
      <c r="E821" s="130" t="s">
        <v>6</v>
      </c>
      <c r="F821" s="130" t="s">
        <v>349</v>
      </c>
      <c r="G821" s="139">
        <f>IF(F821="I",IFERROR(VLOOKUP(C821,'BG 032021'!A:C,3,FALSE),0),0)</f>
        <v>145052064</v>
      </c>
      <c r="H821" s="131"/>
      <c r="I821" s="371">
        <f>IF(F821="I",IFERROR(VLOOKUP(C821,'BG 032021'!A:D,4,FALSE),0),0)</f>
        <v>22286.799999999999</v>
      </c>
      <c r="J821" s="131"/>
      <c r="K821" s="139">
        <f>IF(F821="I",SUMIF('BG 2020'!B:B,Clasificaciones!C821,'BG 2020'!D:D),0)</f>
        <v>0</v>
      </c>
      <c r="L821" s="131"/>
      <c r="M821" s="371">
        <f>IF(F821="I",SUMIF('BG 2020'!B:B,Clasificaciones!C821,'BG 2020'!E:E),0)</f>
        <v>0</v>
      </c>
      <c r="N821" s="131"/>
      <c r="O821" s="139">
        <f>IF(F821="I",SUMIF('EERR 032020'!G:G,Clasificaciones!C821,'EERR 032020'!D:D),0)</f>
        <v>0</v>
      </c>
      <c r="P821" s="131"/>
      <c r="Q821" s="371">
        <f>IF(F821="I",SUMIF('EERR 032020'!G:G,Clasificaciones!C821,'EERR 032020'!E:E),0)</f>
        <v>0</v>
      </c>
    </row>
    <row r="822" spans="1:17" s="132" customFormat="1" ht="12" customHeight="1">
      <c r="A822" s="128" t="s">
        <v>235</v>
      </c>
      <c r="B822" s="128" t="s">
        <v>823</v>
      </c>
      <c r="C822" s="129">
        <v>51502</v>
      </c>
      <c r="D822" s="342" t="s">
        <v>1059</v>
      </c>
      <c r="E822" s="130" t="s">
        <v>6</v>
      </c>
      <c r="F822" s="130" t="s">
        <v>349</v>
      </c>
      <c r="G822" s="139">
        <f>IF(F822="I",IFERROR(VLOOKUP(C822,'BG 032021'!A:C,3,FALSE),0),0)</f>
        <v>18642198</v>
      </c>
      <c r="H822" s="131"/>
      <c r="I822" s="371">
        <f>IF(F822="I",IFERROR(VLOOKUP(C822,'BG 032021'!A:D,4,FALSE),0),0)</f>
        <v>2956.54</v>
      </c>
      <c r="J822" s="131"/>
      <c r="K822" s="139">
        <f>IF(F822="I",SUMIF('BG 2020'!B:B,Clasificaciones!C822,'BG 2020'!D:D),0)</f>
        <v>0</v>
      </c>
      <c r="L822" s="131"/>
      <c r="M822" s="371">
        <f>IF(F822="I",SUMIF('BG 2020'!B:B,Clasificaciones!C822,'BG 2020'!E:E),0)</f>
        <v>0</v>
      </c>
      <c r="N822" s="131"/>
      <c r="O822" s="139">
        <f>IF(F822="I",SUMIF('EERR 032020'!G:G,Clasificaciones!C822,'EERR 032020'!D:D),0)</f>
        <v>21887999</v>
      </c>
      <c r="P822" s="131"/>
      <c r="Q822" s="371">
        <f>IF(F822="I",SUMIF('EERR 032020'!G:G,Clasificaciones!C822,'EERR 032020'!E:E),0)</f>
        <v>3352.94</v>
      </c>
    </row>
    <row r="823" spans="1:17" s="132" customFormat="1" ht="12" customHeight="1">
      <c r="A823" s="128" t="s">
        <v>235</v>
      </c>
      <c r="B823" s="128"/>
      <c r="C823" s="129">
        <v>51503</v>
      </c>
      <c r="D823" s="342" t="s">
        <v>1060</v>
      </c>
      <c r="E823" s="130" t="s">
        <v>6</v>
      </c>
      <c r="F823" s="130" t="s">
        <v>348</v>
      </c>
      <c r="G823" s="139">
        <f>IF(F823="I",IFERROR(VLOOKUP(C823,'BG 032021'!A:C,3,FALSE),0),0)</f>
        <v>0</v>
      </c>
      <c r="H823" s="131"/>
      <c r="I823" s="371">
        <f>IF(F823="I",IFERROR(VLOOKUP(C823,'BG 032021'!A:D,4,FALSE),0),0)</f>
        <v>0</v>
      </c>
      <c r="J823" s="131"/>
      <c r="K823" s="139">
        <f>IF(F823="I",SUMIF('BG 2020'!B:B,Clasificaciones!C823,'BG 2020'!D:D),0)</f>
        <v>0</v>
      </c>
      <c r="L823" s="131"/>
      <c r="M823" s="371">
        <f>IF(F823="I",SUMIF('BG 2020'!B:B,Clasificaciones!C823,'BG 2020'!E:E),0)</f>
        <v>0</v>
      </c>
      <c r="N823" s="131"/>
      <c r="O823" s="139">
        <f>IF(F823="I",SUMIF('EERR 032020'!G:G,Clasificaciones!C823,'EERR 032020'!D:D),0)</f>
        <v>0</v>
      </c>
      <c r="P823" s="131"/>
      <c r="Q823" s="371">
        <f>IF(F823="I",SUMIF('EERR 032020'!G:G,Clasificaciones!C823,'EERR 032020'!E:E),0)</f>
        <v>0</v>
      </c>
    </row>
    <row r="824" spans="1:17" s="132" customFormat="1" ht="12" customHeight="1">
      <c r="A824" s="128" t="s">
        <v>235</v>
      </c>
      <c r="B824" s="128" t="s">
        <v>823</v>
      </c>
      <c r="C824" s="129">
        <v>5150301</v>
      </c>
      <c r="D824" s="342" t="s">
        <v>1061</v>
      </c>
      <c r="E824" s="130" t="s">
        <v>6</v>
      </c>
      <c r="F824" s="130" t="s">
        <v>349</v>
      </c>
      <c r="G824" s="139">
        <f>IF(F824="I",IFERROR(VLOOKUP(C824,'BG 032021'!A:C,3,FALSE),0),0)</f>
        <v>1782152</v>
      </c>
      <c r="H824" s="131"/>
      <c r="I824" s="371">
        <f>IF(F824="I",IFERROR(VLOOKUP(C824,'BG 032021'!A:D,4,FALSE),0),0)</f>
        <v>271.54000000000002</v>
      </c>
      <c r="J824" s="131"/>
      <c r="K824" s="139">
        <f>IF(F824="I",SUMIF('BG 2020'!B:B,Clasificaciones!C824,'BG 2020'!D:D),0)</f>
        <v>0</v>
      </c>
      <c r="L824" s="131"/>
      <c r="M824" s="371">
        <f>IF(F824="I",SUMIF('BG 2020'!B:B,Clasificaciones!C824,'BG 2020'!E:E),0)</f>
        <v>0</v>
      </c>
      <c r="N824" s="131"/>
      <c r="O824" s="139">
        <f>IF(F824="I",SUMIF('EERR 032020'!G:G,Clasificaciones!C824,'EERR 032020'!D:D),0)</f>
        <v>2155931</v>
      </c>
      <c r="P824" s="131"/>
      <c r="Q824" s="371">
        <f>IF(F824="I",SUMIF('EERR 032020'!G:G,Clasificaciones!C824,'EERR 032020'!E:E),0)</f>
        <v>328.44</v>
      </c>
    </row>
    <row r="825" spans="1:17" s="132" customFormat="1" ht="12" customHeight="1">
      <c r="A825" s="128" t="s">
        <v>235</v>
      </c>
      <c r="B825" s="128"/>
      <c r="C825" s="129">
        <v>5150302</v>
      </c>
      <c r="D825" s="342" t="s">
        <v>1354</v>
      </c>
      <c r="E825" s="130" t="s">
        <v>231</v>
      </c>
      <c r="F825" s="130" t="s">
        <v>349</v>
      </c>
      <c r="G825" s="139">
        <f>IF(F825="I",IFERROR(VLOOKUP(C825,'BG 032021'!A:C,3,FALSE),0),0)</f>
        <v>0</v>
      </c>
      <c r="H825" s="131"/>
      <c r="I825" s="371">
        <f>IF(F825="I",IFERROR(VLOOKUP(C825,'BG 032021'!A:D,4,FALSE),0),0)</f>
        <v>0</v>
      </c>
      <c r="J825" s="131"/>
      <c r="K825" s="139">
        <f>IF(F825="I",SUMIF('BG 2020'!B:B,Clasificaciones!C825,'BG 2020'!D:D),0)</f>
        <v>0</v>
      </c>
      <c r="L825" s="131"/>
      <c r="M825" s="371">
        <f>IF(F825="I",SUMIF('BG 2020'!B:B,Clasificaciones!C825,'BG 2020'!E:E),0)</f>
        <v>0</v>
      </c>
      <c r="N825" s="131"/>
      <c r="O825" s="139">
        <f>IF(F825="I",SUMIF('EERR 032020'!G:G,Clasificaciones!C825,'EERR 032020'!D:D),0)</f>
        <v>0</v>
      </c>
      <c r="P825" s="131"/>
      <c r="Q825" s="371">
        <f>IF(F825="I",SUMIF('EERR 032020'!G:G,Clasificaciones!C825,'EERR 032020'!E:E),0)</f>
        <v>0</v>
      </c>
    </row>
    <row r="826" spans="1:17" s="132" customFormat="1" ht="12" customHeight="1">
      <c r="A826" s="128" t="s">
        <v>235</v>
      </c>
      <c r="B826" s="128" t="s">
        <v>823</v>
      </c>
      <c r="C826" s="129">
        <v>51504</v>
      </c>
      <c r="D826" s="342" t="s">
        <v>1062</v>
      </c>
      <c r="E826" s="130" t="s">
        <v>6</v>
      </c>
      <c r="F826" s="130" t="s">
        <v>349</v>
      </c>
      <c r="G826" s="139">
        <f>IF(F826="I",IFERROR(VLOOKUP(C826,'BG 032021'!A:C,3,FALSE),0),0)</f>
        <v>80988252</v>
      </c>
      <c r="H826" s="131"/>
      <c r="I826" s="371">
        <f>IF(F826="I",IFERROR(VLOOKUP(C826,'BG 032021'!A:D,4,FALSE),0),0)</f>
        <v>12463.75</v>
      </c>
      <c r="J826" s="131"/>
      <c r="K826" s="139">
        <f>IF(F826="I",SUMIF('BG 2020'!B:B,Clasificaciones!C826,'BG 2020'!D:D),0)</f>
        <v>0</v>
      </c>
      <c r="L826" s="131"/>
      <c r="M826" s="371">
        <f>IF(F826="I",SUMIF('BG 2020'!B:B,Clasificaciones!C826,'BG 2020'!E:E),0)</f>
        <v>0</v>
      </c>
      <c r="N826" s="131"/>
      <c r="O826" s="139">
        <f>IF(F826="I",SUMIF('EERR 032020'!G:G,Clasificaciones!C826,'EERR 032020'!D:D),0)</f>
        <v>618840</v>
      </c>
      <c r="P826" s="131"/>
      <c r="Q826" s="371">
        <f>IF(F826="I",SUMIF('EERR 032020'!G:G,Clasificaciones!C826,'EERR 032020'!E:E),0)</f>
        <v>94.77</v>
      </c>
    </row>
    <row r="827" spans="1:17" s="132" customFormat="1" ht="12" customHeight="1">
      <c r="A827" s="128" t="s">
        <v>235</v>
      </c>
      <c r="B827" s="128"/>
      <c r="C827" s="129">
        <v>51505</v>
      </c>
      <c r="D827" s="342" t="s">
        <v>1355</v>
      </c>
      <c r="E827" s="130" t="s">
        <v>6</v>
      </c>
      <c r="F827" s="130" t="s">
        <v>349</v>
      </c>
      <c r="G827" s="139">
        <f>IF(F827="I",IFERROR(VLOOKUP(C827,'BG 032021'!A:C,3,FALSE),0),0)</f>
        <v>0</v>
      </c>
      <c r="H827" s="131"/>
      <c r="I827" s="371">
        <f>IF(F827="I",IFERROR(VLOOKUP(C827,'BG 032021'!A:D,4,FALSE),0),0)</f>
        <v>0</v>
      </c>
      <c r="J827" s="131"/>
      <c r="K827" s="139">
        <f>IF(F827="I",SUMIF('BG 2020'!B:B,Clasificaciones!C827,'BG 2020'!D:D),0)</f>
        <v>0</v>
      </c>
      <c r="L827" s="131"/>
      <c r="M827" s="371">
        <f>IF(F827="I",SUMIF('BG 2020'!B:B,Clasificaciones!C827,'BG 2020'!E:E),0)</f>
        <v>0</v>
      </c>
      <c r="N827" s="131"/>
      <c r="O827" s="139">
        <f>IF(F827="I",SUMIF('EERR 032020'!G:G,Clasificaciones!C827,'EERR 032020'!D:D),0)</f>
        <v>0</v>
      </c>
      <c r="P827" s="131"/>
      <c r="Q827" s="371">
        <f>IF(F827="I",SUMIF('EERR 032020'!G:G,Clasificaciones!C827,'EERR 032020'!E:E),0)</f>
        <v>0</v>
      </c>
    </row>
    <row r="828" spans="1:17" s="132" customFormat="1" ht="12" customHeight="1">
      <c r="A828" s="128" t="s">
        <v>235</v>
      </c>
      <c r="B828" s="128"/>
      <c r="C828" s="129">
        <v>52</v>
      </c>
      <c r="D828" s="342" t="s">
        <v>307</v>
      </c>
      <c r="E828" s="130" t="s">
        <v>6</v>
      </c>
      <c r="F828" s="130" t="s">
        <v>348</v>
      </c>
      <c r="G828" s="139">
        <f>IF(F828="I",IFERROR(VLOOKUP(C828,'BG 032021'!A:C,3,FALSE),0),0)</f>
        <v>0</v>
      </c>
      <c r="H828" s="131"/>
      <c r="I828" s="371">
        <f>IF(F828="I",IFERROR(VLOOKUP(C828,'BG 032021'!A:D,4,FALSE),0),0)</f>
        <v>0</v>
      </c>
      <c r="J828" s="131"/>
      <c r="K828" s="139">
        <f>IF(F828="I",SUMIF('BG 2020'!B:B,Clasificaciones!C828,'BG 2020'!D:D),0)</f>
        <v>0</v>
      </c>
      <c r="L828" s="131"/>
      <c r="M828" s="371">
        <f>IF(F828="I",SUMIF('BG 2020'!B:B,Clasificaciones!C828,'BG 2020'!E:E),0)</f>
        <v>0</v>
      </c>
      <c r="N828" s="131"/>
      <c r="O828" s="139">
        <f>IF(F828="I",SUMIF('EERR 032020'!G:G,Clasificaciones!C828,'EERR 032020'!D:D),0)</f>
        <v>0</v>
      </c>
      <c r="P828" s="131"/>
      <c r="Q828" s="371">
        <f>IF(F828="I",SUMIF('EERR 032020'!G:G,Clasificaciones!C828,'EERR 032020'!E:E),0)</f>
        <v>0</v>
      </c>
    </row>
    <row r="829" spans="1:17" s="132" customFormat="1" ht="12" customHeight="1">
      <c r="A829" s="128" t="s">
        <v>235</v>
      </c>
      <c r="B829" s="128"/>
      <c r="C829" s="129">
        <v>5201</v>
      </c>
      <c r="D829" s="342" t="s">
        <v>1356</v>
      </c>
      <c r="E829" s="130" t="s">
        <v>6</v>
      </c>
      <c r="F829" s="130" t="s">
        <v>349</v>
      </c>
      <c r="G829" s="139">
        <f>IF(F829="I",IFERROR(VLOOKUP(C829,'BG 032021'!A:C,3,FALSE),0),0)</f>
        <v>0</v>
      </c>
      <c r="H829" s="131"/>
      <c r="I829" s="371">
        <f>IF(F829="I",IFERROR(VLOOKUP(C829,'BG 032021'!A:D,4,FALSE),0),0)</f>
        <v>0</v>
      </c>
      <c r="J829" s="131"/>
      <c r="K829" s="139">
        <f>IF(F829="I",SUMIF('BG 2020'!B:B,Clasificaciones!C829,'BG 2020'!D:D),0)</f>
        <v>0</v>
      </c>
      <c r="L829" s="131"/>
      <c r="M829" s="371">
        <f>IF(F829="I",SUMIF('BG 2020'!B:B,Clasificaciones!C829,'BG 2020'!E:E),0)</f>
        <v>0</v>
      </c>
      <c r="N829" s="131"/>
      <c r="O829" s="139">
        <f>IF(F829="I",SUMIF('EERR 032020'!G:G,Clasificaciones!C829,'EERR 032020'!D:D),0)</f>
        <v>0</v>
      </c>
      <c r="P829" s="131"/>
      <c r="Q829" s="371">
        <f>IF(F829="I",SUMIF('EERR 032020'!G:G,Clasificaciones!C829,'EERR 032020'!E:E),0)</f>
        <v>0</v>
      </c>
    </row>
    <row r="830" spans="1:17" s="132" customFormat="1" ht="12" customHeight="1">
      <c r="A830" s="128" t="s">
        <v>235</v>
      </c>
      <c r="B830" s="128"/>
      <c r="C830" s="129">
        <v>5202</v>
      </c>
      <c r="D830" s="342" t="s">
        <v>1357</v>
      </c>
      <c r="E830" s="130" t="s">
        <v>6</v>
      </c>
      <c r="F830" s="130" t="s">
        <v>349</v>
      </c>
      <c r="G830" s="139">
        <f>IF(F830="I",IFERROR(VLOOKUP(C830,'BG 032021'!A:C,3,FALSE),0),0)</f>
        <v>0</v>
      </c>
      <c r="H830" s="131"/>
      <c r="I830" s="371">
        <f>IF(F830="I",IFERROR(VLOOKUP(C830,'BG 032021'!A:D,4,FALSE),0),0)</f>
        <v>0</v>
      </c>
      <c r="J830" s="131"/>
      <c r="K830" s="139">
        <f>IF(F830="I",SUMIF('BG 2020'!B:B,Clasificaciones!C830,'BG 2020'!D:D),0)</f>
        <v>0</v>
      </c>
      <c r="L830" s="131"/>
      <c r="M830" s="371">
        <f>IF(F830="I",SUMIF('BG 2020'!B:B,Clasificaciones!C830,'BG 2020'!E:E),0)</f>
        <v>0</v>
      </c>
      <c r="N830" s="131"/>
      <c r="O830" s="139">
        <f>IF(F830="I",SUMIF('EERR 032020'!G:G,Clasificaciones!C830,'EERR 032020'!D:D),0)</f>
        <v>0</v>
      </c>
      <c r="P830" s="131"/>
      <c r="Q830" s="371">
        <f>IF(F830="I",SUMIF('EERR 032020'!G:G,Clasificaciones!C830,'EERR 032020'!E:E),0)</f>
        <v>0</v>
      </c>
    </row>
    <row r="831" spans="1:17" s="132" customFormat="1" ht="12" customHeight="1">
      <c r="A831" s="128" t="s">
        <v>235</v>
      </c>
      <c r="B831" s="128"/>
      <c r="C831" s="129">
        <v>5203</v>
      </c>
      <c r="D831" s="342" t="s">
        <v>1239</v>
      </c>
      <c r="E831" s="130" t="s">
        <v>6</v>
      </c>
      <c r="F831" s="130" t="s">
        <v>349</v>
      </c>
      <c r="G831" s="139">
        <f>IF(F831="I",IFERROR(VLOOKUP(C831,'BG 032021'!A:C,3,FALSE),0),0)</f>
        <v>0</v>
      </c>
      <c r="H831" s="131"/>
      <c r="I831" s="371">
        <f>IF(F831="I",IFERROR(VLOOKUP(C831,'BG 032021'!A:D,4,FALSE),0),0)</f>
        <v>0</v>
      </c>
      <c r="J831" s="131"/>
      <c r="K831" s="139">
        <f>IF(F831="I",SUMIF('BG 2020'!B:B,Clasificaciones!C831,'BG 2020'!D:D),0)</f>
        <v>0</v>
      </c>
      <c r="L831" s="131"/>
      <c r="M831" s="371">
        <f>IF(F831="I",SUMIF('BG 2020'!B:B,Clasificaciones!C831,'BG 2020'!E:E),0)</f>
        <v>0</v>
      </c>
      <c r="N831" s="131"/>
      <c r="O831" s="139">
        <f>IF(F831="I",SUMIF('EERR 032020'!G:G,Clasificaciones!C831,'EERR 032020'!D:D),0)</f>
        <v>0</v>
      </c>
      <c r="P831" s="131"/>
      <c r="Q831" s="371">
        <f>IF(F831="I",SUMIF('EERR 032020'!G:G,Clasificaciones!C831,'EERR 032020'!E:E),0)</f>
        <v>0</v>
      </c>
    </row>
    <row r="832" spans="1:17" s="132" customFormat="1" ht="12" customHeight="1">
      <c r="A832" s="128" t="s">
        <v>235</v>
      </c>
      <c r="B832" s="128" t="s">
        <v>239</v>
      </c>
      <c r="C832" s="129">
        <v>5204</v>
      </c>
      <c r="D832" s="342" t="s">
        <v>1063</v>
      </c>
      <c r="E832" s="130" t="s">
        <v>6</v>
      </c>
      <c r="F832" s="130" t="s">
        <v>349</v>
      </c>
      <c r="G832" s="139">
        <f>IF(F832="I",IFERROR(VLOOKUP(C832,'BG 032021'!A:C,3,FALSE),0),0)</f>
        <v>3207</v>
      </c>
      <c r="H832" s="131"/>
      <c r="I832" s="371">
        <f>IF(F832="I",IFERROR(VLOOKUP(C832,'BG 032021'!A:D,4,FALSE),0),0)</f>
        <v>0.49</v>
      </c>
      <c r="J832" s="131"/>
      <c r="K832" s="139">
        <f>IF(F832="I",SUMIF('BG 2020'!B:B,Clasificaciones!C832,'BG 2020'!D:D),0)</f>
        <v>0</v>
      </c>
      <c r="L832" s="131"/>
      <c r="M832" s="371">
        <f>IF(F832="I",SUMIF('BG 2020'!B:B,Clasificaciones!C832,'BG 2020'!E:E),0)</f>
        <v>0</v>
      </c>
      <c r="N832" s="131"/>
      <c r="O832" s="139">
        <f>IF(F832="I",SUMIF('EERR 032020'!G:G,Clasificaciones!C832,'EERR 032020'!D:D),0)</f>
        <v>0</v>
      </c>
      <c r="P832" s="131"/>
      <c r="Q832" s="371">
        <f>IF(F832="I",SUMIF('EERR 032020'!G:G,Clasificaciones!C832,'EERR 032020'!E:E),0)</f>
        <v>0</v>
      </c>
    </row>
    <row r="833" spans="1:17" s="132" customFormat="1" ht="12" customHeight="1">
      <c r="A833" s="128" t="s">
        <v>235</v>
      </c>
      <c r="B833" s="128"/>
      <c r="C833" s="129">
        <v>5205</v>
      </c>
      <c r="D833" s="342" t="s">
        <v>1358</v>
      </c>
      <c r="E833" s="130" t="s">
        <v>6</v>
      </c>
      <c r="F833" s="130" t="s">
        <v>349</v>
      </c>
      <c r="G833" s="139">
        <f>IF(F833="I",IFERROR(VLOOKUP(C833,'BG 032021'!A:C,3,FALSE),0),0)</f>
        <v>0</v>
      </c>
      <c r="H833" s="131"/>
      <c r="I833" s="371">
        <f>IF(F833="I",IFERROR(VLOOKUP(C833,'BG 032021'!A:D,4,FALSE),0),0)</f>
        <v>0</v>
      </c>
      <c r="J833" s="131"/>
      <c r="K833" s="139">
        <f>IF(F833="I",SUMIF('BG 2020'!B:B,Clasificaciones!C833,'BG 2020'!D:D),0)</f>
        <v>0</v>
      </c>
      <c r="L833" s="131"/>
      <c r="M833" s="371">
        <f>IF(F833="I",SUMIF('BG 2020'!B:B,Clasificaciones!C833,'BG 2020'!E:E),0)</f>
        <v>0</v>
      </c>
      <c r="N833" s="131"/>
      <c r="O833" s="139">
        <f>IF(F833="I",SUMIF('EERR 032020'!G:G,Clasificaciones!C833,'EERR 032020'!D:D),0)</f>
        <v>0</v>
      </c>
      <c r="P833" s="131"/>
      <c r="Q833" s="371">
        <f>IF(F833="I",SUMIF('EERR 032020'!G:G,Clasificaciones!C833,'EERR 032020'!E:E),0)</f>
        <v>0</v>
      </c>
    </row>
    <row r="834" spans="1:17" s="132" customFormat="1" ht="12" customHeight="1">
      <c r="A834" s="128" t="s">
        <v>235</v>
      </c>
      <c r="B834" s="128"/>
      <c r="C834" s="129">
        <v>5206</v>
      </c>
      <c r="D834" s="342" t="s">
        <v>1359</v>
      </c>
      <c r="E834" s="130" t="s">
        <v>6</v>
      </c>
      <c r="F834" s="130" t="s">
        <v>349</v>
      </c>
      <c r="G834" s="139">
        <f>IF(F834="I",IFERROR(VLOOKUP(C834,'BG 032021'!A:C,3,FALSE),0),0)</f>
        <v>0</v>
      </c>
      <c r="H834" s="131"/>
      <c r="I834" s="371">
        <f>IF(F834="I",IFERROR(VLOOKUP(C834,'BG 032021'!A:D,4,FALSE),0),0)</f>
        <v>0</v>
      </c>
      <c r="J834" s="131"/>
      <c r="K834" s="139">
        <f>IF(F834="I",SUMIF('BG 2020'!B:B,Clasificaciones!C834,'BG 2020'!D:D),0)</f>
        <v>0</v>
      </c>
      <c r="L834" s="131"/>
      <c r="M834" s="371">
        <f>IF(F834="I",SUMIF('BG 2020'!B:B,Clasificaciones!C834,'BG 2020'!E:E),0)</f>
        <v>0</v>
      </c>
      <c r="N834" s="131"/>
      <c r="O834" s="139">
        <f>IF(F834="I",SUMIF('EERR 032020'!G:G,Clasificaciones!C834,'EERR 032020'!D:D),0)</f>
        <v>0</v>
      </c>
      <c r="P834" s="131"/>
      <c r="Q834" s="371">
        <f>IF(F834="I",SUMIF('EERR 032020'!G:G,Clasificaciones!C834,'EERR 032020'!E:E),0)</f>
        <v>0</v>
      </c>
    </row>
    <row r="835" spans="1:17" s="132" customFormat="1" ht="12" customHeight="1">
      <c r="A835" s="128" t="s">
        <v>235</v>
      </c>
      <c r="B835" s="128"/>
      <c r="C835" s="129">
        <v>5207</v>
      </c>
      <c r="D835" s="342" t="s">
        <v>1360</v>
      </c>
      <c r="E835" s="130" t="s">
        <v>6</v>
      </c>
      <c r="F835" s="130" t="s">
        <v>349</v>
      </c>
      <c r="G835" s="139">
        <f>IF(F835="I",IFERROR(VLOOKUP(C835,'BG 032021'!A:C,3,FALSE),0),0)</f>
        <v>0</v>
      </c>
      <c r="H835" s="131"/>
      <c r="I835" s="371">
        <f>IF(F835="I",IFERROR(VLOOKUP(C835,'BG 032021'!A:D,4,FALSE),0),0)</f>
        <v>0</v>
      </c>
      <c r="J835" s="131"/>
      <c r="K835" s="139">
        <f>IF(F835="I",SUMIF('BG 2020'!B:B,Clasificaciones!C835,'BG 2020'!D:D),0)</f>
        <v>0</v>
      </c>
      <c r="L835" s="131"/>
      <c r="M835" s="371">
        <f>IF(F835="I",SUMIF('BG 2020'!B:B,Clasificaciones!C835,'BG 2020'!E:E),0)</f>
        <v>0</v>
      </c>
      <c r="N835" s="131"/>
      <c r="O835" s="139">
        <f>IF(F835="I",SUMIF('EERR 032020'!G:G,Clasificaciones!C835,'EERR 032020'!D:D),0)</f>
        <v>0</v>
      </c>
      <c r="P835" s="131"/>
      <c r="Q835" s="371">
        <f>IF(F835="I",SUMIF('EERR 032020'!G:G,Clasificaciones!C835,'EERR 032020'!E:E),0)</f>
        <v>0</v>
      </c>
    </row>
    <row r="836" spans="1:17" s="132" customFormat="1" ht="12" customHeight="1">
      <c r="A836" s="128" t="s">
        <v>22</v>
      </c>
      <c r="B836" s="128"/>
      <c r="C836" s="129">
        <v>6</v>
      </c>
      <c r="D836" s="342" t="s">
        <v>318</v>
      </c>
      <c r="E836" s="130" t="s">
        <v>6</v>
      </c>
      <c r="F836" s="130" t="s">
        <v>348</v>
      </c>
      <c r="G836" s="139">
        <f>IF(F836="I",IFERROR(VLOOKUP(C836,'BG 032021'!A:C,3,FALSE),0),0)</f>
        <v>0</v>
      </c>
      <c r="H836" s="131"/>
      <c r="I836" s="371">
        <f>IF(F836="I",IFERROR(VLOOKUP(C836,'BG 032021'!A:D,4,FALSE),0),0)</f>
        <v>0</v>
      </c>
      <c r="J836" s="131"/>
      <c r="K836" s="139">
        <f>IF(F836="I",SUMIF('BG 2020'!B:B,Clasificaciones!C836,'BG 2020'!D:D),0)</f>
        <v>0</v>
      </c>
      <c r="L836" s="131"/>
      <c r="M836" s="371">
        <f>IF(F836="I",SUMIF('BG 2020'!B:B,Clasificaciones!C836,'BG 2020'!E:E),0)</f>
        <v>0</v>
      </c>
      <c r="N836" s="131"/>
      <c r="O836" s="139">
        <f>IF(F836="I",SUMIF('EERR 032020'!G:G,Clasificaciones!C836,'EERR 032020'!D:D),0)</f>
        <v>0</v>
      </c>
      <c r="P836" s="131"/>
      <c r="Q836" s="371">
        <f>IF(F836="I",SUMIF('EERR 032020'!G:G,Clasificaciones!C836,'EERR 032020'!E:E),0)</f>
        <v>0</v>
      </c>
    </row>
    <row r="837" spans="1:17" s="132" customFormat="1" ht="12" customHeight="1">
      <c r="A837" s="128" t="s">
        <v>22</v>
      </c>
      <c r="B837" s="128"/>
      <c r="C837" s="129">
        <v>611</v>
      </c>
      <c r="D837" s="342" t="s">
        <v>1361</v>
      </c>
      <c r="E837" s="130" t="s">
        <v>6</v>
      </c>
      <c r="F837" s="130" t="s">
        <v>349</v>
      </c>
      <c r="G837" s="139">
        <f>IF(F837="I",IFERROR(VLOOKUP(C837,'BG 032021'!A:C,3,FALSE),0),0)</f>
        <v>0</v>
      </c>
      <c r="H837" s="131"/>
      <c r="I837" s="371">
        <f>IF(F837="I",IFERROR(VLOOKUP(C837,'BG 032021'!A:D,4,FALSE),0),0)</f>
        <v>0</v>
      </c>
      <c r="J837" s="131"/>
      <c r="K837" s="139">
        <f>IF(F837="I",SUMIF('BG 2020'!B:B,Clasificaciones!C837,'BG 2020'!D:D),0)</f>
        <v>0</v>
      </c>
      <c r="L837" s="131"/>
      <c r="M837" s="371">
        <f>IF(F837="I",SUMIF('BG 2020'!B:B,Clasificaciones!C837,'BG 2020'!E:E),0)</f>
        <v>0</v>
      </c>
      <c r="N837" s="131"/>
      <c r="O837" s="139">
        <f>IF(F837="I",SUMIF('EERR 032020'!G:G,Clasificaciones!C837,'EERR 032020'!D:D),0)</f>
        <v>0</v>
      </c>
      <c r="P837" s="131"/>
      <c r="Q837" s="371">
        <f>IF(F837="I",SUMIF('EERR 032020'!G:G,Clasificaciones!C837,'EERR 032020'!E:E),0)</f>
        <v>0</v>
      </c>
    </row>
    <row r="838" spans="1:17" s="132" customFormat="1" ht="12" customHeight="1">
      <c r="A838" s="128" t="s">
        <v>22</v>
      </c>
      <c r="B838" s="128" t="s">
        <v>104</v>
      </c>
      <c r="C838" s="129">
        <v>621</v>
      </c>
      <c r="D838" s="342" t="s">
        <v>619</v>
      </c>
      <c r="E838" s="130" t="s">
        <v>6</v>
      </c>
      <c r="F838" s="130" t="s">
        <v>349</v>
      </c>
      <c r="G838" s="139">
        <f>IF(F838="I",IFERROR(VLOOKUP(C838,'BG 032021'!A:C,3,FALSE),0),0)</f>
        <v>0</v>
      </c>
      <c r="H838" s="131"/>
      <c r="I838" s="371">
        <f>IF(F838="I",IFERROR(VLOOKUP(C838,'BG 032021'!A:D,4,FALSE),0),0)</f>
        <v>0</v>
      </c>
      <c r="J838" s="131"/>
      <c r="K838" s="139">
        <f>IF(F838="I",SUMIF('BG 2020'!B:B,Clasificaciones!C838,'BG 2020'!D:D),0)</f>
        <v>-7546915598</v>
      </c>
      <c r="L838" s="131"/>
      <c r="M838" s="371">
        <f>IF(F838="I",SUMIF('BG 2020'!B:B,Clasificaciones!C838,'BG 2020'!E:E),0)</f>
        <v>-1103403.72</v>
      </c>
      <c r="N838" s="131"/>
      <c r="O838" s="139">
        <f>IF(F838="I",SUMIF('EERR 032020'!G:G,Clasificaciones!C838,'EERR 032020'!D:D),0)</f>
        <v>0</v>
      </c>
      <c r="P838" s="131"/>
      <c r="Q838" s="371">
        <f>IF(F838="I",SUMIF('EERR 032020'!G:G,Clasificaciones!C838,'EERR 032020'!E:E),0)</f>
        <v>0</v>
      </c>
    </row>
    <row r="839" spans="1:17" s="132" customFormat="1" ht="12" customHeight="1">
      <c r="A839" s="128" t="s">
        <v>22</v>
      </c>
      <c r="B839" s="128" t="s">
        <v>104</v>
      </c>
      <c r="C839" s="129">
        <v>622</v>
      </c>
      <c r="D839" s="342" t="s">
        <v>1362</v>
      </c>
      <c r="E839" s="130" t="s">
        <v>231</v>
      </c>
      <c r="F839" s="130" t="s">
        <v>349</v>
      </c>
      <c r="G839" s="139">
        <f>IF(F839="I",IFERROR(VLOOKUP(C839,'BG 032021'!A:C,3,FALSE),0),0)</f>
        <v>0</v>
      </c>
      <c r="H839" s="131"/>
      <c r="I839" s="371">
        <f>IF(F839="I",IFERROR(VLOOKUP(C839,'BG 032021'!A:D,4,FALSE),0),0)</f>
        <v>0</v>
      </c>
      <c r="J839" s="131"/>
      <c r="K839" s="139">
        <f>IF(F839="I",SUMIF('BG 2020'!B:B,Clasificaciones!C839,'BG 2020'!D:D),0)</f>
        <v>-12788763183</v>
      </c>
      <c r="L839" s="131"/>
      <c r="M839" s="371">
        <f>IF(F839="I",SUMIF('BG 2020'!B:B,Clasificaciones!C839,'BG 2020'!E:E),0)</f>
        <v>-2029519.9</v>
      </c>
      <c r="N839" s="131"/>
      <c r="O839" s="139">
        <f>IF(F839="I",SUMIF('EERR 032020'!G:G,Clasificaciones!C839,'EERR 032020'!D:D),0)</f>
        <v>0</v>
      </c>
      <c r="P839" s="131"/>
      <c r="Q839" s="371">
        <f>IF(F839="I",SUMIF('EERR 032020'!G:G,Clasificaciones!C839,'EERR 032020'!E:E),0)</f>
        <v>0</v>
      </c>
    </row>
    <row r="840" spans="1:17" s="132" customFormat="1" ht="12" customHeight="1">
      <c r="A840" s="128" t="s">
        <v>22</v>
      </c>
      <c r="B840" s="128"/>
      <c r="C840" s="129">
        <v>631</v>
      </c>
      <c r="D840" s="342" t="s">
        <v>1363</v>
      </c>
      <c r="E840" s="130" t="s">
        <v>6</v>
      </c>
      <c r="F840" s="130" t="s">
        <v>349</v>
      </c>
      <c r="G840" s="139">
        <f>IF(F840="I",IFERROR(VLOOKUP(C840,'BG 032021'!A:C,3,FALSE),0),0)</f>
        <v>0</v>
      </c>
      <c r="H840" s="131"/>
      <c r="I840" s="371">
        <f>IF(F840="I",IFERROR(VLOOKUP(C840,'BG 032021'!A:D,4,FALSE),0),0)</f>
        <v>0</v>
      </c>
      <c r="J840" s="131"/>
      <c r="K840" s="139">
        <f>IF(F840="I",SUMIF('BG 2020'!B:B,Clasificaciones!C840,'BG 2020'!D:D),0)</f>
        <v>0</v>
      </c>
      <c r="L840" s="131"/>
      <c r="M840" s="371">
        <f>IF(F840="I",SUMIF('BG 2020'!B:B,Clasificaciones!C840,'BG 2020'!E:E),0)</f>
        <v>0</v>
      </c>
      <c r="N840" s="131"/>
      <c r="O840" s="139">
        <f>IF(F840="I",SUMIF('EERR 032020'!G:G,Clasificaciones!C840,'EERR 032020'!D:D),0)</f>
        <v>0</v>
      </c>
      <c r="P840" s="131"/>
      <c r="Q840" s="371">
        <f>IF(F840="I",SUMIF('EERR 032020'!G:G,Clasificaciones!C840,'EERR 032020'!E:E),0)</f>
        <v>0</v>
      </c>
    </row>
    <row r="841" spans="1:17" s="132" customFormat="1" ht="12" customHeight="1">
      <c r="A841" s="128" t="s">
        <v>22</v>
      </c>
      <c r="B841" s="128"/>
      <c r="C841" s="129">
        <v>641</v>
      </c>
      <c r="D841" s="342" t="s">
        <v>1364</v>
      </c>
      <c r="E841" s="130" t="s">
        <v>6</v>
      </c>
      <c r="F841" s="130" t="s">
        <v>349</v>
      </c>
      <c r="G841" s="139">
        <f>IF(F841="I",IFERROR(VLOOKUP(C841,'BG 032021'!A:C,3,FALSE),0),0)</f>
        <v>0</v>
      </c>
      <c r="H841" s="131"/>
      <c r="I841" s="371">
        <f>IF(F841="I",IFERROR(VLOOKUP(C841,'BG 032021'!A:D,4,FALSE),0),0)</f>
        <v>0</v>
      </c>
      <c r="J841" s="131"/>
      <c r="K841" s="139">
        <f>IF(F841="I",SUMIF('BG 2020'!B:B,Clasificaciones!C841,'BG 2020'!D:D),0)</f>
        <v>0</v>
      </c>
      <c r="L841" s="131"/>
      <c r="M841" s="371">
        <f>IF(F841="I",SUMIF('BG 2020'!B:B,Clasificaciones!C841,'BG 2020'!E:E),0)</f>
        <v>0</v>
      </c>
      <c r="N841" s="131"/>
      <c r="O841" s="139">
        <f>IF(F841="I",SUMIF('EERR 032020'!G:G,Clasificaciones!C841,'EERR 032020'!D:D),0)</f>
        <v>0</v>
      </c>
      <c r="P841" s="131"/>
      <c r="Q841" s="371">
        <f>IF(F841="I",SUMIF('EERR 032020'!G:G,Clasificaciones!C841,'EERR 032020'!E:E),0)</f>
        <v>0</v>
      </c>
    </row>
    <row r="842" spans="1:17" s="132" customFormat="1" ht="12" customHeight="1">
      <c r="A842" s="128" t="s">
        <v>22</v>
      </c>
      <c r="B842" s="128" t="s">
        <v>104</v>
      </c>
      <c r="C842" s="129">
        <v>651</v>
      </c>
      <c r="D842" s="342" t="s">
        <v>227</v>
      </c>
      <c r="E842" s="130" t="s">
        <v>6</v>
      </c>
      <c r="F842" s="130" t="s">
        <v>349</v>
      </c>
      <c r="G842" s="139">
        <f>IF(F842="I",IFERROR(VLOOKUP(C842,'BG 032021'!A:C,3,FALSE),0),0)</f>
        <v>0</v>
      </c>
      <c r="H842" s="131"/>
      <c r="I842" s="371">
        <f>IF(F842="I",IFERROR(VLOOKUP(C842,'BG 032021'!A:D,4,FALSE),0),0)</f>
        <v>0</v>
      </c>
      <c r="J842" s="131"/>
      <c r="K842" s="139">
        <f>IF(F842="I",SUMIF('BG 2020'!B:B,Clasificaciones!C842,'BG 2020'!D:D),0)</f>
        <v>-852007707990</v>
      </c>
      <c r="L842" s="131"/>
      <c r="M842" s="371">
        <f>IF(F842="I",SUMIF('BG 2020'!B:B,Clasificaciones!C842,'BG 2020'!E:E),0)</f>
        <v>-126768407.51000001</v>
      </c>
      <c r="N842" s="131"/>
      <c r="O842" s="139">
        <f>IF(F842="I",SUMIF('EERR 032020'!G:G,Clasificaciones!C842,'EERR 032020'!D:D),0)</f>
        <v>0</v>
      </c>
      <c r="P842" s="131"/>
      <c r="Q842" s="371">
        <f>IF(F842="I",SUMIF('EERR 032020'!G:G,Clasificaciones!C842,'EERR 032020'!E:E),0)</f>
        <v>0</v>
      </c>
    </row>
    <row r="843" spans="1:17" s="132" customFormat="1" ht="12" customHeight="1">
      <c r="A843" s="128" t="s">
        <v>22</v>
      </c>
      <c r="B843" s="128" t="s">
        <v>104</v>
      </c>
      <c r="C843" s="129">
        <v>661</v>
      </c>
      <c r="D843" s="342" t="s">
        <v>228</v>
      </c>
      <c r="E843" s="130" t="s">
        <v>6</v>
      </c>
      <c r="F843" s="130" t="s">
        <v>349</v>
      </c>
      <c r="G843" s="139">
        <f>IF(F843="I",IFERROR(VLOOKUP(C843,'BG 032021'!A:C,3,FALSE),0),0)</f>
        <v>0</v>
      </c>
      <c r="H843" s="131"/>
      <c r="I843" s="371">
        <f>IF(F843="I",IFERROR(VLOOKUP(C843,'BG 032021'!A:D,4,FALSE),0),0)</f>
        <v>0</v>
      </c>
      <c r="J843" s="131"/>
      <c r="K843" s="139">
        <f>IF(F843="I",SUMIF('BG 2020'!B:B,Clasificaciones!C843,'BG 2020'!D:D),0)</f>
        <v>-4232306000</v>
      </c>
      <c r="L843" s="131"/>
      <c r="M843" s="371">
        <f>IF(F843="I",SUMIF('BG 2020'!B:B,Clasificaciones!C843,'BG 2020'!E:E),0)</f>
        <v>-657161.71</v>
      </c>
      <c r="N843" s="131"/>
      <c r="O843" s="139">
        <f>IF(F843="I",SUMIF('EERR 032020'!G:G,Clasificaciones!C843,'EERR 032020'!D:D),0)</f>
        <v>0</v>
      </c>
      <c r="P843" s="131"/>
      <c r="Q843" s="371">
        <f>IF(F843="I",SUMIF('EERR 032020'!G:G,Clasificaciones!C843,'EERR 032020'!E:E),0)</f>
        <v>0</v>
      </c>
    </row>
    <row r="844" spans="1:17" s="132" customFormat="1" ht="12" customHeight="1">
      <c r="A844" s="128" t="s">
        <v>22</v>
      </c>
      <c r="B844" s="128"/>
      <c r="C844" s="129">
        <v>7</v>
      </c>
      <c r="D844" s="342" t="s">
        <v>319</v>
      </c>
      <c r="E844" s="130" t="s">
        <v>6</v>
      </c>
      <c r="F844" s="130" t="s">
        <v>348</v>
      </c>
      <c r="G844" s="139">
        <f>IF(F844="I",IFERROR(VLOOKUP(C844,'BG 032021'!A:C,3,FALSE),0),0)</f>
        <v>0</v>
      </c>
      <c r="H844" s="131"/>
      <c r="I844" s="371">
        <f>IF(F844="I",IFERROR(VLOOKUP(C844,'BG 032021'!A:D,4,FALSE),0),0)</f>
        <v>0</v>
      </c>
      <c r="J844" s="131"/>
      <c r="K844" s="139">
        <f>IF(F844="I",SUMIF('BG 2020'!B:B,Clasificaciones!C844,'BG 2020'!D:D),0)</f>
        <v>0</v>
      </c>
      <c r="L844" s="131"/>
      <c r="M844" s="371">
        <f>IF(F844="I",SUMIF('BG 2020'!B:B,Clasificaciones!C844,'BG 2020'!E:E),0)</f>
        <v>0</v>
      </c>
      <c r="N844" s="131"/>
      <c r="O844" s="139">
        <f>IF(F844="I",SUMIF('EERR 032020'!G:G,Clasificaciones!C844,'EERR 032020'!D:D),0)</f>
        <v>0</v>
      </c>
      <c r="P844" s="131"/>
      <c r="Q844" s="371">
        <f>IF(F844="I",SUMIF('EERR 032020'!G:G,Clasificaciones!C844,'EERR 032020'!E:E),0)</f>
        <v>0</v>
      </c>
    </row>
    <row r="845" spans="1:17" s="132" customFormat="1" ht="12" customHeight="1">
      <c r="A845" s="128" t="s">
        <v>22</v>
      </c>
      <c r="B845" s="128"/>
      <c r="C845" s="129">
        <v>711</v>
      </c>
      <c r="D845" s="342" t="s">
        <v>1365</v>
      </c>
      <c r="E845" s="130" t="s">
        <v>6</v>
      </c>
      <c r="F845" s="130" t="s">
        <v>349</v>
      </c>
      <c r="G845" s="139">
        <f>IF(F845="I",IFERROR(VLOOKUP(C845,'BG 032021'!A:C,3,FALSE),0),0)</f>
        <v>0</v>
      </c>
      <c r="H845" s="131"/>
      <c r="I845" s="371">
        <f>IF(F845="I",IFERROR(VLOOKUP(C845,'BG 032021'!A:D,4,FALSE),0),0)</f>
        <v>0</v>
      </c>
      <c r="J845" s="131"/>
      <c r="K845" s="139">
        <f>IF(F845="I",SUMIF('BG 2020'!B:B,Clasificaciones!C845,'BG 2020'!D:D),0)</f>
        <v>0</v>
      </c>
      <c r="L845" s="131"/>
      <c r="M845" s="371">
        <f>IF(F845="I",SUMIF('BG 2020'!B:B,Clasificaciones!C845,'BG 2020'!E:E),0)</f>
        <v>0</v>
      </c>
      <c r="N845" s="131"/>
      <c r="O845" s="139">
        <f>IF(F845="I",SUMIF('EERR 032020'!G:G,Clasificaciones!C845,'EERR 032020'!D:D),0)</f>
        <v>0</v>
      </c>
      <c r="P845" s="131"/>
      <c r="Q845" s="371">
        <f>IF(F845="I",SUMIF('EERR 032020'!G:G,Clasificaciones!C845,'EERR 032020'!E:E),0)</f>
        <v>0</v>
      </c>
    </row>
    <row r="846" spans="1:17" s="132" customFormat="1" ht="12" customHeight="1">
      <c r="A846" s="128" t="s">
        <v>22</v>
      </c>
      <c r="B846" s="128" t="s">
        <v>106</v>
      </c>
      <c r="C846" s="129">
        <v>721</v>
      </c>
      <c r="D846" s="342" t="s">
        <v>1366</v>
      </c>
      <c r="E846" s="130" t="s">
        <v>6</v>
      </c>
      <c r="F846" s="130" t="s">
        <v>349</v>
      </c>
      <c r="G846" s="139">
        <f>IF(F846="I",IFERROR(VLOOKUP(C846,'BG 032021'!A:C,3,FALSE),0),0)</f>
        <v>0</v>
      </c>
      <c r="H846" s="131"/>
      <c r="I846" s="371">
        <f>IF(F846="I",IFERROR(VLOOKUP(C846,'BG 032021'!A:D,4,FALSE),0),0)</f>
        <v>0</v>
      </c>
      <c r="J846" s="131"/>
      <c r="K846" s="139">
        <f>IF(F846="I",SUMIF('BG 2020'!B:B,Clasificaciones!C846,'BG 2020'!D:D),0)</f>
        <v>12788763183</v>
      </c>
      <c r="L846" s="131"/>
      <c r="M846" s="371">
        <f>IF(F846="I",SUMIF('BG 2020'!B:B,Clasificaciones!C846,'BG 2020'!E:E),0)</f>
        <v>2029519.9</v>
      </c>
      <c r="N846" s="131"/>
      <c r="O846" s="139">
        <f>IF(F846="I",SUMIF('EERR 032020'!G:G,Clasificaciones!C846,'EERR 032020'!D:D),0)</f>
        <v>0</v>
      </c>
      <c r="P846" s="131"/>
      <c r="Q846" s="371">
        <f>IF(F846="I",SUMIF('EERR 032020'!G:G,Clasificaciones!C846,'EERR 032020'!E:E),0)</f>
        <v>0</v>
      </c>
    </row>
    <row r="847" spans="1:17" s="132" customFormat="1" ht="12" customHeight="1">
      <c r="A847" s="128" t="s">
        <v>22</v>
      </c>
      <c r="B847" s="128" t="s">
        <v>106</v>
      </c>
      <c r="C847" s="129">
        <v>722</v>
      </c>
      <c r="D847" s="342" t="s">
        <v>343</v>
      </c>
      <c r="E847" s="130" t="s">
        <v>6</v>
      </c>
      <c r="F847" s="130" t="s">
        <v>349</v>
      </c>
      <c r="G847" s="139">
        <f>IF(F847="I",IFERROR(VLOOKUP(C847,'BG 032021'!A:C,3,FALSE),0),0)</f>
        <v>0</v>
      </c>
      <c r="H847" s="131"/>
      <c r="I847" s="371">
        <f>IF(F847="I",IFERROR(VLOOKUP(C847,'BG 032021'!A:D,4,FALSE),0),0)</f>
        <v>0</v>
      </c>
      <c r="J847" s="131"/>
      <c r="K847" s="139">
        <f>IF(F847="I",SUMIF('BG 2020'!B:B,Clasificaciones!C847,'BG 2020'!D:D),0)</f>
        <v>7546915598</v>
      </c>
      <c r="L847" s="131"/>
      <c r="M847" s="371">
        <f>IF(F847="I",SUMIF('BG 2020'!B:B,Clasificaciones!C847,'BG 2020'!E:E),0)</f>
        <v>1103403.72</v>
      </c>
      <c r="N847" s="131"/>
      <c r="O847" s="139">
        <f>IF(F847="I",SUMIF('EERR 032020'!G:G,Clasificaciones!C847,'EERR 032020'!D:D),0)</f>
        <v>0</v>
      </c>
      <c r="P847" s="131"/>
      <c r="Q847" s="371">
        <f>IF(F847="I",SUMIF('EERR 032020'!G:G,Clasificaciones!C847,'EERR 032020'!E:E),0)</f>
        <v>0</v>
      </c>
    </row>
    <row r="848" spans="1:17" s="132" customFormat="1" ht="12" customHeight="1">
      <c r="A848" s="128" t="s">
        <v>22</v>
      </c>
      <c r="B848" s="128"/>
      <c r="C848" s="129">
        <v>731</v>
      </c>
      <c r="D848" s="342" t="s">
        <v>1367</v>
      </c>
      <c r="E848" s="130" t="s">
        <v>6</v>
      </c>
      <c r="F848" s="130" t="s">
        <v>349</v>
      </c>
      <c r="G848" s="139">
        <f>IF(F848="I",IFERROR(VLOOKUP(C848,'BG 032021'!A:C,3,FALSE),0),0)</f>
        <v>0</v>
      </c>
      <c r="H848" s="131"/>
      <c r="I848" s="371">
        <f>IF(F848="I",IFERROR(VLOOKUP(C848,'BG 032021'!A:D,4,FALSE),0),0)</f>
        <v>0</v>
      </c>
      <c r="J848" s="131"/>
      <c r="K848" s="139">
        <f>IF(F848="I",SUMIF('BG 2020'!B:B,Clasificaciones!C848,'BG 2020'!D:D),0)</f>
        <v>0</v>
      </c>
      <c r="L848" s="131"/>
      <c r="M848" s="371">
        <f>IF(F848="I",SUMIF('BG 2020'!B:B,Clasificaciones!C848,'BG 2020'!E:E),0)</f>
        <v>0</v>
      </c>
      <c r="N848" s="131"/>
      <c r="O848" s="139">
        <f>IF(F848="I",SUMIF('EERR 032020'!G:G,Clasificaciones!C848,'EERR 032020'!D:D),0)</f>
        <v>0</v>
      </c>
      <c r="P848" s="131"/>
      <c r="Q848" s="371">
        <f>IF(F848="I",SUMIF('EERR 032020'!G:G,Clasificaciones!C848,'EERR 032020'!E:E),0)</f>
        <v>0</v>
      </c>
    </row>
    <row r="849" spans="1:18" s="132" customFormat="1" ht="12" customHeight="1">
      <c r="A849" s="128" t="s">
        <v>22</v>
      </c>
      <c r="B849" s="128"/>
      <c r="C849" s="129">
        <v>741</v>
      </c>
      <c r="D849" s="342" t="s">
        <v>1368</v>
      </c>
      <c r="E849" s="130" t="s">
        <v>6</v>
      </c>
      <c r="F849" s="130" t="s">
        <v>349</v>
      </c>
      <c r="G849" s="139">
        <f>IF(F849="I",IFERROR(VLOOKUP(C849,'BG 032021'!A:C,3,FALSE),0),0)</f>
        <v>0</v>
      </c>
      <c r="H849" s="131"/>
      <c r="I849" s="371">
        <f>IF(F849="I",IFERROR(VLOOKUP(C849,'BG 032021'!A:D,4,FALSE),0),0)</f>
        <v>0</v>
      </c>
      <c r="J849" s="131"/>
      <c r="K849" s="139">
        <f>IF(F849="I",SUMIF('BG 2020'!B:B,Clasificaciones!C849,'BG 2020'!D:D),0)</f>
        <v>0</v>
      </c>
      <c r="L849" s="131"/>
      <c r="M849" s="371">
        <f>IF(F849="I",SUMIF('BG 2020'!B:B,Clasificaciones!C849,'BG 2020'!E:E),0)</f>
        <v>0</v>
      </c>
      <c r="N849" s="131"/>
      <c r="O849" s="139">
        <f>IF(F849="I",SUMIF('EERR 032020'!G:G,Clasificaciones!C849,'EERR 032020'!D:D),0)</f>
        <v>0</v>
      </c>
      <c r="P849" s="131"/>
      <c r="Q849" s="371">
        <f>IF(F849="I",SUMIF('EERR 032020'!G:G,Clasificaciones!C849,'EERR 032020'!E:E),0)</f>
        <v>0</v>
      </c>
    </row>
    <row r="850" spans="1:18" s="132" customFormat="1" ht="12" customHeight="1">
      <c r="A850" s="128" t="s">
        <v>22</v>
      </c>
      <c r="B850" s="128" t="s">
        <v>106</v>
      </c>
      <c r="C850" s="129">
        <v>751</v>
      </c>
      <c r="D850" s="342" t="s">
        <v>229</v>
      </c>
      <c r="E850" s="130" t="s">
        <v>6</v>
      </c>
      <c r="F850" s="130" t="s">
        <v>349</v>
      </c>
      <c r="G850" s="139">
        <f>IF(F850="I",IFERROR(VLOOKUP(C850,'BG 032021'!A:C,3,FALSE),0),0)</f>
        <v>0</v>
      </c>
      <c r="H850" s="131"/>
      <c r="I850" s="371">
        <f>IF(F850="I",IFERROR(VLOOKUP(C850,'BG 032021'!A:D,4,FALSE),0),0)</f>
        <v>0</v>
      </c>
      <c r="J850" s="131"/>
      <c r="K850" s="139">
        <f>IF(F850="I",SUMIF('BG 2020'!B:B,Clasificaciones!C850,'BG 2020'!D:D),0)</f>
        <v>852007707990</v>
      </c>
      <c r="L850" s="131"/>
      <c r="M850" s="371">
        <f>IF(F850="I",SUMIF('BG 2020'!B:B,Clasificaciones!C850,'BG 2020'!E:E),0)</f>
        <v>126768407.51000001</v>
      </c>
      <c r="N850" s="131"/>
      <c r="O850" s="139">
        <f>IF(F850="I",SUMIF('EERR 032020'!G:G,Clasificaciones!C850,'EERR 032020'!D:D),0)</f>
        <v>0</v>
      </c>
      <c r="P850" s="131"/>
      <c r="Q850" s="371">
        <f>IF(F850="I",SUMIF('EERR 032020'!G:G,Clasificaciones!C850,'EERR 032020'!E:E),0)</f>
        <v>0</v>
      </c>
    </row>
    <row r="851" spans="1:18" s="132" customFormat="1" ht="12" customHeight="1">
      <c r="A851" s="128" t="s">
        <v>22</v>
      </c>
      <c r="B851" s="128" t="s">
        <v>106</v>
      </c>
      <c r="C851" s="129">
        <v>761</v>
      </c>
      <c r="D851" s="342" t="s">
        <v>230</v>
      </c>
      <c r="E851" s="130" t="s">
        <v>6</v>
      </c>
      <c r="F851" s="130" t="s">
        <v>349</v>
      </c>
      <c r="G851" s="139">
        <f>IF(F851="I",IFERROR(VLOOKUP(C851,'BG 032021'!A:C,3,FALSE),0),0)</f>
        <v>0</v>
      </c>
      <c r="H851" s="131"/>
      <c r="I851" s="371">
        <f>IF(F851="I",IFERROR(VLOOKUP(C851,'BG 032021'!A:D,4,FALSE),0),0)</f>
        <v>0</v>
      </c>
      <c r="J851" s="131"/>
      <c r="K851" s="139">
        <f>IF(F851="I",SUMIF('BG 2020'!B:B,Clasificaciones!C851,'BG 2020'!D:D),0)</f>
        <v>4232306000</v>
      </c>
      <c r="L851" s="131"/>
      <c r="M851" s="371">
        <f>IF(F851="I",SUMIF('BG 2020'!B:B,Clasificaciones!C851,'BG 2020'!E:E),0)</f>
        <v>657161.71</v>
      </c>
      <c r="N851" s="131"/>
      <c r="O851" s="139">
        <f>IF(F851="I",SUMIF('EERR 032020'!G:G,Clasificaciones!C851,'EERR 032020'!D:D),0)</f>
        <v>0</v>
      </c>
      <c r="P851" s="131"/>
      <c r="Q851" s="371">
        <f>IF(F851="I",SUMIF('EERR 032020'!G:G,Clasificaciones!C851,'EERR 032020'!E:E),0)</f>
        <v>0</v>
      </c>
    </row>
    <row r="852" spans="1:18">
      <c r="I852" s="372"/>
      <c r="M852" s="372"/>
      <c r="Q852" s="372"/>
    </row>
    <row r="853" spans="1:18">
      <c r="E853" s="133" t="s">
        <v>3</v>
      </c>
      <c r="F853" s="133"/>
      <c r="G853" s="140">
        <f>SUMIF(A:A,E853,G:G)</f>
        <v>48774219496</v>
      </c>
      <c r="I853" s="373">
        <f>SUMIF(A:A,E853,I:I)</f>
        <v>7751004.6300000018</v>
      </c>
      <c r="J853" s="135"/>
      <c r="K853" s="140">
        <f>SUMIF(A:A,E853,K:K)</f>
        <v>35463325262</v>
      </c>
      <c r="M853" s="373">
        <f>SUMIF(A:A,E853,M:M)</f>
        <v>5193734.41</v>
      </c>
      <c r="N853" s="135"/>
      <c r="O853" s="140">
        <f>SUMIF(A:A,E853,O:O)</f>
        <v>0</v>
      </c>
      <c r="Q853" s="373">
        <f>SUMIF(I:I,M853,Q:Q)</f>
        <v>0</v>
      </c>
    </row>
    <row r="854" spans="1:18">
      <c r="E854" s="133" t="s">
        <v>8</v>
      </c>
      <c r="F854" s="133"/>
      <c r="G854" s="140">
        <f>SUMIF(A:A,E854,G:G)</f>
        <v>35153096252</v>
      </c>
      <c r="I854" s="373">
        <f>SUMIF(A:A,E854,I:I)</f>
        <v>5534761.4300000006</v>
      </c>
      <c r="J854" s="135"/>
      <c r="K854" s="140">
        <f>SUMIF(A:A,E854,K:K)</f>
        <v>22666416136</v>
      </c>
      <c r="M854" s="373">
        <f>SUMIF(A:A,E854,M:M)</f>
        <v>3265277.8699999987</v>
      </c>
      <c r="N854" s="135"/>
      <c r="O854" s="140">
        <f>SUMIF(A:A,E854,O:O)</f>
        <v>0</v>
      </c>
      <c r="Q854" s="373">
        <f>SUMIF(I:I,M854,Q:Q)</f>
        <v>0</v>
      </c>
    </row>
    <row r="855" spans="1:18">
      <c r="E855" s="133" t="s">
        <v>21</v>
      </c>
      <c r="F855" s="133"/>
      <c r="G855" s="140">
        <f>SUMIF(A:A,E855,G:G)</f>
        <v>13621123244</v>
      </c>
      <c r="I855" s="373">
        <f>SUMIF(A:A,E855,I:I)</f>
        <v>2216243.1999999997</v>
      </c>
      <c r="J855" s="135"/>
      <c r="K855" s="140">
        <f>SUMIF(A:A,E855,K:K)</f>
        <v>12796909126</v>
      </c>
      <c r="M855" s="373">
        <f>SUMIF(A:A,E855,M:M)</f>
        <v>1928456.5519999997</v>
      </c>
      <c r="N855" s="135"/>
      <c r="O855" s="140">
        <f>SUMIF(A:A,E855,O:O)</f>
        <v>0</v>
      </c>
      <c r="Q855" s="373">
        <f>SUMIF(I:I,M855,Q:Q)</f>
        <v>0</v>
      </c>
    </row>
    <row r="856" spans="1:18">
      <c r="E856" s="136" t="s">
        <v>323</v>
      </c>
      <c r="F856" s="136"/>
      <c r="G856" s="137">
        <f>+G853-G854-G855</f>
        <v>0</v>
      </c>
      <c r="H856" s="119" t="s">
        <v>320</v>
      </c>
      <c r="I856" s="372">
        <f>+I853-I854-I855</f>
        <v>0</v>
      </c>
      <c r="J856" s="119" t="s">
        <v>320</v>
      </c>
      <c r="K856" s="137">
        <f>+K853-K854-K855</f>
        <v>0</v>
      </c>
      <c r="L856" s="119" t="s">
        <v>320</v>
      </c>
      <c r="M856" s="372">
        <f>+M853-M854-M855</f>
        <v>-1.1999998241662979E-2</v>
      </c>
      <c r="N856" s="119" t="s">
        <v>320</v>
      </c>
      <c r="O856" s="137">
        <f>+O853-O854-O855</f>
        <v>0</v>
      </c>
      <c r="Q856" s="372">
        <f>+Q853-Q854-Q855</f>
        <v>0</v>
      </c>
    </row>
    <row r="857" spans="1:18">
      <c r="E857" s="127" t="s">
        <v>191</v>
      </c>
      <c r="F857" s="133"/>
      <c r="G857" s="140">
        <f>SUMIF(A:A,E857,G:G)</f>
        <v>5940032738</v>
      </c>
      <c r="I857" s="373">
        <f>SUMIF(A:A,E857,I:I)</f>
        <v>1906755.0899999996</v>
      </c>
      <c r="J857" s="135"/>
      <c r="K857" s="140">
        <f>SUMIF(E:E,I857,K:K)</f>
        <v>0</v>
      </c>
      <c r="M857" s="373">
        <f>SUMIF(E:E,I857,M:M)</f>
        <v>0</v>
      </c>
      <c r="N857" s="135"/>
      <c r="O857" s="140">
        <f>SUMIF(A:A,E857,O:O)</f>
        <v>2027331640</v>
      </c>
      <c r="Q857" s="373">
        <f>SUMIF(A:A,E857,Q:Q)</f>
        <v>315785.54999999987</v>
      </c>
    </row>
    <row r="858" spans="1:18">
      <c r="E858" s="127" t="s">
        <v>235</v>
      </c>
      <c r="F858" s="133"/>
      <c r="G858" s="140">
        <f>SUMIF(A:A,E858,G:G)</f>
        <v>5164818620</v>
      </c>
      <c r="H858" s="134"/>
      <c r="I858" s="373">
        <f>SUMIF(A:A,E858,I:I)</f>
        <v>1626143.0200000003</v>
      </c>
      <c r="J858" s="135"/>
      <c r="K858" s="140">
        <f>SUMIF(E:E,I858,K:K)</f>
        <v>0</v>
      </c>
      <c r="L858" s="134"/>
      <c r="M858" s="373">
        <f>SUMIF(E:E,I858,M:M)</f>
        <v>0</v>
      </c>
      <c r="N858" s="135"/>
      <c r="O858" s="140">
        <f>SUMIF(A:A,E858,O:O)</f>
        <v>1577788668</v>
      </c>
      <c r="P858" s="134"/>
      <c r="Q858" s="373">
        <f>SUMIF(A:A,E858,Q:Q)</f>
        <v>256975.59000000005</v>
      </c>
    </row>
    <row r="859" spans="1:18">
      <c r="E859" s="136" t="s">
        <v>323</v>
      </c>
      <c r="F859" s="136"/>
      <c r="G859" s="137">
        <f>+G857-G858-'BG 032021'!C372</f>
        <v>0</v>
      </c>
      <c r="H859" s="119" t="s">
        <v>320</v>
      </c>
      <c r="I859" s="372">
        <f>+I857-I858-'BG 032021'!D372</f>
        <v>-6.4028427004814148E-10</v>
      </c>
      <c r="J859" s="119" t="s">
        <v>320</v>
      </c>
      <c r="K859" s="137">
        <f>+K857-K858</f>
        <v>0</v>
      </c>
      <c r="L859" s="119" t="s">
        <v>320</v>
      </c>
      <c r="M859" s="372">
        <f>+M857-M858</f>
        <v>0</v>
      </c>
      <c r="N859" s="119" t="s">
        <v>320</v>
      </c>
      <c r="O859" s="137">
        <f>+O857-O858-'EERR 032020'!D182</f>
        <v>0</v>
      </c>
      <c r="P859" s="119" t="s">
        <v>320</v>
      </c>
      <c r="Q859" s="372">
        <f>+Q857-Q858-'EERR 032020'!E182</f>
        <v>-1.8189894035458565E-10</v>
      </c>
      <c r="R859" s="119" t="s">
        <v>320</v>
      </c>
    </row>
    <row r="860" spans="1:18">
      <c r="I860" s="372"/>
      <c r="M860" s="372"/>
      <c r="Q860" s="372"/>
    </row>
    <row r="861" spans="1:18">
      <c r="D861" s="119"/>
    </row>
  </sheetData>
  <autoFilter ref="A4:R851" xr:uid="{05ECD9D7-B8A7-4A57-B1B8-83A346F547BF}"/>
  <customSheetViews>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1"/>
      <autoFilter ref="A4:J480" xr:uid="{00000000-0000-0000-0000-000000000000}"/>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2"/>
      <autoFilter ref="A4:J480" xr:uid="{00000000-0000-0000-0000-000000000000}">
        <filterColumn colId="1">
          <filters>
            <filter val="Otros Pasivos Corrientes (Nota 5.q)"/>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3"/>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4"/>
      <autoFilter ref="A4:J480" xr:uid="{00000000-0000-0000-0000-000000000000}">
        <filterColumn colId="1">
          <filters>
            <filter val="Otros gastos de comercialización (Nota 5.w)"/>
          </filters>
        </filterColumn>
      </autoFilter>
    </customSheetView>
  </customSheetViews>
  <mergeCells count="3">
    <mergeCell ref="G3:I3"/>
    <mergeCell ref="K3:M3"/>
    <mergeCell ref="O3:Q3"/>
  </mergeCells>
  <conditionalFormatting sqref="E825:F825">
    <cfRule type="colorScale" priority="2">
      <colorScale>
        <cfvo type="min"/>
        <cfvo type="percentile" val="50"/>
        <cfvo type="max"/>
        <color rgb="FFF8696B"/>
        <color rgb="FFFCFCFF"/>
        <color rgb="FF63BE7B"/>
      </colorScale>
    </cfRule>
  </conditionalFormatting>
  <conditionalFormatting sqref="E378:F378">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2:Q89"/>
  <sheetViews>
    <sheetView showGridLines="0" tabSelected="1" zoomScale="80" zoomScaleNormal="80" zoomScaleSheetLayoutView="80" workbookViewId="0">
      <pane ySplit="7" topLeftCell="A66" activePane="bottomLeft" state="frozen"/>
      <selection activeCell="H75" sqref="H75"/>
      <selection pane="bottomLeft" activeCell="I75" sqref="I75"/>
    </sheetView>
  </sheetViews>
  <sheetFormatPr baseColWidth="10" defaultColWidth="11.42578125" defaultRowHeight="15.75"/>
  <cols>
    <col min="1" max="1" width="1.42578125" style="265" customWidth="1"/>
    <col min="2" max="2" width="63" style="265" customWidth="1"/>
    <col min="3" max="3" width="11.140625" style="265" customWidth="1"/>
    <col min="4" max="4" width="20.140625" style="265" customWidth="1"/>
    <col min="5" max="5" width="2" style="265" customWidth="1"/>
    <col min="6" max="6" width="20.140625" style="266" customWidth="1"/>
    <col min="7" max="7" width="0.7109375" style="346" customWidth="1"/>
    <col min="8" max="8" width="63" style="265" customWidth="1"/>
    <col min="9" max="9" width="11.140625" style="265" customWidth="1"/>
    <col min="10" max="10" width="20.140625" style="265" customWidth="1"/>
    <col min="11" max="11" width="2.28515625" style="266" customWidth="1"/>
    <col min="12" max="12" width="20.140625" style="265" customWidth="1"/>
    <col min="13" max="13" width="2.5703125" style="265" customWidth="1"/>
    <col min="14" max="14" width="17.7109375" style="265" customWidth="1"/>
    <col min="15" max="15" width="16.7109375" style="267" customWidth="1"/>
    <col min="16" max="16" width="18.85546875" style="267" bestFit="1" customWidth="1"/>
    <col min="17" max="17" width="13.5703125" style="265" bestFit="1" customWidth="1"/>
    <col min="18" max="16384" width="11.42578125" style="265"/>
  </cols>
  <sheetData>
    <row r="2" spans="2:16" s="260" customFormat="1" ht="19.5">
      <c r="B2" s="154" t="s">
        <v>629</v>
      </c>
      <c r="C2" s="367"/>
      <c r="D2" s="154"/>
      <c r="E2" s="154"/>
      <c r="F2" s="248"/>
      <c r="G2" s="344"/>
      <c r="H2" s="154"/>
      <c r="I2" s="154"/>
      <c r="J2" s="154"/>
      <c r="K2" s="248"/>
      <c r="L2" s="727" t="s">
        <v>1463</v>
      </c>
      <c r="M2" s="154"/>
      <c r="O2" s="261"/>
      <c r="P2" s="261"/>
    </row>
    <row r="3" spans="2:16" s="260" customFormat="1">
      <c r="B3" s="262" t="s">
        <v>633</v>
      </c>
      <c r="C3" s="368"/>
      <c r="D3" s="262"/>
      <c r="E3" s="262"/>
      <c r="F3" s="262"/>
      <c r="G3" s="262"/>
      <c r="H3" s="262"/>
      <c r="I3" s="262"/>
      <c r="J3" s="262"/>
      <c r="K3" s="262"/>
      <c r="L3" s="262"/>
      <c r="O3" s="261"/>
      <c r="P3" s="261"/>
    </row>
    <row r="4" spans="2:16" s="260" customFormat="1">
      <c r="B4" s="262" t="s">
        <v>1070</v>
      </c>
      <c r="C4" s="368"/>
      <c r="D4" s="262"/>
      <c r="E4" s="262"/>
      <c r="F4" s="262"/>
      <c r="G4" s="262"/>
      <c r="H4" s="262"/>
      <c r="I4" s="262"/>
      <c r="J4" s="262"/>
      <c r="K4" s="262"/>
      <c r="L4" s="262"/>
      <c r="O4" s="261"/>
      <c r="P4" s="261"/>
    </row>
    <row r="5" spans="2:16" s="260" customFormat="1">
      <c r="B5" s="263" t="s">
        <v>634</v>
      </c>
      <c r="C5" s="263"/>
      <c r="D5" s="263"/>
      <c r="E5" s="263"/>
      <c r="F5" s="264"/>
      <c r="G5" s="345"/>
      <c r="H5" s="263"/>
      <c r="I5" s="263"/>
      <c r="J5" s="263"/>
      <c r="K5" s="264"/>
      <c r="L5" s="263"/>
      <c r="O5" s="261"/>
      <c r="P5" s="261"/>
    </row>
    <row r="6" spans="2:16" ht="9.6" customHeight="1"/>
    <row r="7" spans="2:16" ht="18.75">
      <c r="B7" s="321" t="s">
        <v>3</v>
      </c>
      <c r="C7" s="369"/>
      <c r="D7" s="307">
        <v>44286</v>
      </c>
      <c r="E7" s="307"/>
      <c r="F7" s="307">
        <v>44196</v>
      </c>
      <c r="G7" s="348"/>
      <c r="H7" s="321" t="s">
        <v>8</v>
      </c>
      <c r="I7" s="304"/>
      <c r="J7" s="307">
        <v>44286</v>
      </c>
      <c r="K7" s="307"/>
      <c r="L7" s="307">
        <v>44196</v>
      </c>
    </row>
    <row r="8" spans="2:16">
      <c r="B8" s="355" t="s">
        <v>4</v>
      </c>
      <c r="C8" s="350"/>
      <c r="D8" s="351"/>
      <c r="E8" s="351"/>
      <c r="F8" s="352"/>
      <c r="G8" s="268"/>
      <c r="H8" s="356" t="s">
        <v>9</v>
      </c>
      <c r="I8" s="356"/>
      <c r="J8" s="357"/>
      <c r="K8" s="357"/>
      <c r="L8" s="351"/>
      <c r="O8" s="308"/>
      <c r="P8" s="308"/>
    </row>
    <row r="9" spans="2:16">
      <c r="B9" s="355" t="s">
        <v>324</v>
      </c>
      <c r="C9" s="358" t="s">
        <v>760</v>
      </c>
      <c r="D9" s="359">
        <v>448519224</v>
      </c>
      <c r="E9" s="359"/>
      <c r="F9" s="359">
        <v>662968891</v>
      </c>
      <c r="G9" s="269"/>
      <c r="H9" s="356" t="s">
        <v>80</v>
      </c>
      <c r="I9" s="356"/>
      <c r="J9" s="359">
        <v>557766539</v>
      </c>
      <c r="K9" s="359"/>
      <c r="L9" s="359">
        <v>114787506</v>
      </c>
      <c r="O9" s="308"/>
      <c r="P9" s="308"/>
    </row>
    <row r="10" spans="2:16">
      <c r="B10" s="350" t="s">
        <v>16</v>
      </c>
      <c r="C10" s="350"/>
      <c r="D10" s="360">
        <v>0</v>
      </c>
      <c r="E10" s="360"/>
      <c r="F10" s="360">
        <v>0</v>
      </c>
      <c r="G10" s="270"/>
      <c r="H10" s="361" t="s">
        <v>818</v>
      </c>
      <c r="I10" s="358" t="s">
        <v>794</v>
      </c>
      <c r="J10" s="360">
        <v>531206137</v>
      </c>
      <c r="K10" s="360"/>
      <c r="L10" s="360">
        <v>39116775</v>
      </c>
      <c r="O10" s="309"/>
      <c r="P10" s="309"/>
    </row>
    <row r="11" spans="2:16">
      <c r="B11" s="350" t="s">
        <v>761</v>
      </c>
      <c r="C11" s="350"/>
      <c r="D11" s="360">
        <v>0</v>
      </c>
      <c r="E11" s="360"/>
      <c r="F11" s="360">
        <v>0</v>
      </c>
      <c r="G11" s="270"/>
      <c r="H11" s="361" t="s">
        <v>354</v>
      </c>
      <c r="I11" s="358" t="s">
        <v>795</v>
      </c>
      <c r="J11" s="360">
        <v>26560402</v>
      </c>
      <c r="K11" s="360"/>
      <c r="L11" s="360">
        <v>75670731</v>
      </c>
      <c r="O11" s="309"/>
      <c r="P11" s="309"/>
    </row>
    <row r="12" spans="2:16">
      <c r="B12" s="350" t="s">
        <v>17</v>
      </c>
      <c r="C12" s="350"/>
      <c r="D12" s="360">
        <v>448519224</v>
      </c>
      <c r="E12" s="360"/>
      <c r="F12" s="360">
        <v>662968891</v>
      </c>
      <c r="G12" s="270"/>
      <c r="H12" s="361" t="s">
        <v>99</v>
      </c>
      <c r="I12" s="361"/>
      <c r="J12" s="360"/>
      <c r="K12" s="362"/>
      <c r="L12" s="360"/>
      <c r="O12" s="309"/>
      <c r="P12" s="309"/>
    </row>
    <row r="13" spans="2:16">
      <c r="B13" s="350"/>
      <c r="C13" s="350"/>
      <c r="D13" s="360"/>
      <c r="E13" s="360"/>
      <c r="F13" s="360"/>
      <c r="G13" s="270"/>
      <c r="H13" s="361" t="s">
        <v>257</v>
      </c>
      <c r="I13" s="361"/>
      <c r="J13" s="360">
        <v>0</v>
      </c>
      <c r="K13" s="362"/>
      <c r="L13" s="360">
        <v>0</v>
      </c>
      <c r="O13" s="308"/>
      <c r="P13" s="309"/>
    </row>
    <row r="14" spans="2:16">
      <c r="B14" s="355" t="s">
        <v>141</v>
      </c>
      <c r="C14" s="358" t="s">
        <v>771</v>
      </c>
      <c r="D14" s="359">
        <v>41479575295</v>
      </c>
      <c r="E14" s="359"/>
      <c r="F14" s="359">
        <v>29161895047</v>
      </c>
      <c r="G14" s="269"/>
      <c r="H14" s="361" t="s">
        <v>258</v>
      </c>
      <c r="I14" s="358" t="s">
        <v>804</v>
      </c>
      <c r="J14" s="360">
        <v>0</v>
      </c>
      <c r="K14" s="362"/>
      <c r="L14" s="360">
        <v>0</v>
      </c>
      <c r="O14" s="308"/>
      <c r="P14" s="309"/>
    </row>
    <row r="15" spans="2:16">
      <c r="B15" s="350" t="s">
        <v>632</v>
      </c>
      <c r="C15" s="350"/>
      <c r="D15" s="360">
        <v>0</v>
      </c>
      <c r="E15" s="360"/>
      <c r="F15" s="360">
        <v>171173699</v>
      </c>
      <c r="G15" s="270"/>
      <c r="H15" s="361" t="s">
        <v>81</v>
      </c>
      <c r="I15" s="358" t="s">
        <v>803</v>
      </c>
      <c r="J15" s="360">
        <v>0</v>
      </c>
      <c r="K15" s="362"/>
      <c r="L15" s="360">
        <v>0</v>
      </c>
      <c r="O15" s="308"/>
      <c r="P15" s="308"/>
    </row>
    <row r="16" spans="2:16">
      <c r="B16" s="350" t="s">
        <v>83</v>
      </c>
      <c r="C16" s="350"/>
      <c r="D16" s="360">
        <v>15218417000</v>
      </c>
      <c r="E16" s="360"/>
      <c r="F16" s="360">
        <v>6894804839</v>
      </c>
      <c r="G16" s="270"/>
      <c r="H16" s="350"/>
      <c r="I16" s="350"/>
      <c r="J16" s="360"/>
      <c r="K16" s="360"/>
      <c r="L16" s="360"/>
      <c r="O16" s="309"/>
      <c r="P16" s="309"/>
    </row>
    <row r="17" spans="2:16">
      <c r="B17" s="350" t="s">
        <v>631</v>
      </c>
      <c r="C17" s="358" t="s">
        <v>771</v>
      </c>
      <c r="D17" s="360">
        <v>26192770000</v>
      </c>
      <c r="E17" s="360"/>
      <c r="F17" s="360">
        <v>22019930050</v>
      </c>
      <c r="G17" s="270"/>
      <c r="H17" s="356" t="s">
        <v>259</v>
      </c>
      <c r="I17" s="358" t="s">
        <v>792</v>
      </c>
      <c r="J17" s="359">
        <v>9015550871</v>
      </c>
      <c r="K17" s="359"/>
      <c r="L17" s="359">
        <v>1047146584</v>
      </c>
      <c r="O17" s="309"/>
      <c r="P17" s="309"/>
    </row>
    <row r="18" spans="2:16">
      <c r="B18" s="350" t="s">
        <v>682</v>
      </c>
      <c r="C18" s="350"/>
      <c r="D18" s="360">
        <v>68388295</v>
      </c>
      <c r="E18" s="360"/>
      <c r="F18" s="360">
        <v>75986459</v>
      </c>
      <c r="G18" s="270"/>
      <c r="H18" s="361" t="s">
        <v>819</v>
      </c>
      <c r="I18" s="358"/>
      <c r="J18" s="360">
        <v>9015550871</v>
      </c>
      <c r="K18" s="360"/>
      <c r="L18" s="360">
        <v>1047146584</v>
      </c>
      <c r="O18" s="309"/>
      <c r="P18" s="309"/>
    </row>
    <row r="19" spans="2:16">
      <c r="B19" s="350" t="s">
        <v>82</v>
      </c>
      <c r="C19" s="350"/>
      <c r="D19" s="360">
        <v>0</v>
      </c>
      <c r="E19" s="360"/>
      <c r="F19" s="360">
        <v>0</v>
      </c>
      <c r="G19" s="270"/>
      <c r="H19" s="361" t="s">
        <v>710</v>
      </c>
      <c r="I19" s="358"/>
      <c r="J19" s="360">
        <v>0</v>
      </c>
      <c r="K19" s="360"/>
      <c r="L19" s="360">
        <v>0</v>
      </c>
      <c r="O19" s="309"/>
      <c r="P19" s="309"/>
    </row>
    <row r="20" spans="2:16">
      <c r="B20" s="350"/>
      <c r="C20" s="350"/>
      <c r="D20" s="360"/>
      <c r="E20" s="360"/>
      <c r="F20" s="360"/>
      <c r="G20" s="270"/>
      <c r="H20" s="375"/>
      <c r="I20" s="375"/>
      <c r="J20" s="375"/>
      <c r="K20" s="351"/>
      <c r="L20" s="375"/>
      <c r="O20" s="309"/>
      <c r="P20" s="309"/>
    </row>
    <row r="21" spans="2:16">
      <c r="B21" s="350"/>
      <c r="C21" s="350"/>
      <c r="D21" s="360"/>
      <c r="E21" s="360"/>
      <c r="F21" s="360"/>
      <c r="G21" s="270"/>
      <c r="H21" s="356" t="s">
        <v>796</v>
      </c>
      <c r="I21" s="358" t="s">
        <v>797</v>
      </c>
      <c r="J21" s="359">
        <v>547488493</v>
      </c>
      <c r="K21" s="359"/>
      <c r="L21" s="359">
        <v>399252449</v>
      </c>
      <c r="O21" s="308"/>
      <c r="P21" s="308"/>
    </row>
    <row r="22" spans="2:16">
      <c r="B22" s="355" t="s">
        <v>1082</v>
      </c>
      <c r="C22" s="350"/>
      <c r="D22" s="359">
        <v>914903751</v>
      </c>
      <c r="E22" s="359"/>
      <c r="F22" s="359">
        <v>276503989</v>
      </c>
      <c r="G22" s="270"/>
      <c r="H22" s="361" t="s">
        <v>84</v>
      </c>
      <c r="I22" s="375"/>
      <c r="J22" s="360">
        <v>408525970</v>
      </c>
      <c r="K22" s="351"/>
      <c r="L22" s="360">
        <v>263473906</v>
      </c>
      <c r="O22" s="308"/>
      <c r="P22" s="308"/>
    </row>
    <row r="23" spans="2:16">
      <c r="B23" s="350" t="s">
        <v>18</v>
      </c>
      <c r="C23" s="358" t="s">
        <v>773</v>
      </c>
      <c r="D23" s="360">
        <v>556590400</v>
      </c>
      <c r="E23" s="360"/>
      <c r="F23" s="360">
        <v>4097206</v>
      </c>
      <c r="G23" s="269"/>
      <c r="H23" s="361" t="s">
        <v>85</v>
      </c>
      <c r="I23" s="361"/>
      <c r="J23" s="360">
        <v>55444615</v>
      </c>
      <c r="K23" s="360"/>
      <c r="L23" s="360">
        <v>0</v>
      </c>
      <c r="O23" s="308"/>
      <c r="P23" s="308"/>
    </row>
    <row r="24" spans="2:16">
      <c r="B24" s="350" t="s">
        <v>86</v>
      </c>
      <c r="C24" s="358" t="s">
        <v>775</v>
      </c>
      <c r="D24" s="360">
        <v>254381306</v>
      </c>
      <c r="E24" s="360"/>
      <c r="F24" s="360">
        <v>266036645</v>
      </c>
      <c r="G24" s="270"/>
      <c r="H24" s="361" t="s">
        <v>33</v>
      </c>
      <c r="I24" s="375"/>
      <c r="J24" s="360">
        <v>32004498</v>
      </c>
      <c r="K24" s="351"/>
      <c r="L24" s="360">
        <v>91845114</v>
      </c>
      <c r="O24" s="309"/>
      <c r="P24" s="309"/>
    </row>
    <row r="25" spans="2:16">
      <c r="B25" s="350" t="s">
        <v>87</v>
      </c>
      <c r="C25" s="358" t="s">
        <v>774</v>
      </c>
      <c r="D25" s="360">
        <v>0</v>
      </c>
      <c r="E25" s="360"/>
      <c r="F25" s="360">
        <v>0</v>
      </c>
      <c r="G25" s="270"/>
      <c r="H25" s="361" t="s">
        <v>176</v>
      </c>
      <c r="I25" s="361"/>
      <c r="J25" s="360">
        <v>51513410</v>
      </c>
      <c r="K25" s="360"/>
      <c r="L25" s="360">
        <v>43933429</v>
      </c>
      <c r="O25" s="309"/>
      <c r="P25" s="309"/>
    </row>
    <row r="26" spans="2:16">
      <c r="B26" s="350" t="s">
        <v>255</v>
      </c>
      <c r="C26" s="350"/>
      <c r="D26" s="360">
        <v>0</v>
      </c>
      <c r="E26" s="360"/>
      <c r="F26" s="360">
        <v>0</v>
      </c>
      <c r="G26" s="270"/>
      <c r="H26" s="361"/>
      <c r="I26" s="361"/>
      <c r="J26" s="360"/>
      <c r="K26" s="360"/>
      <c r="L26" s="360"/>
      <c r="O26" s="309"/>
      <c r="P26" s="309"/>
    </row>
    <row r="27" spans="2:16">
      <c r="B27" s="350" t="s">
        <v>19</v>
      </c>
      <c r="C27" s="358" t="s">
        <v>778</v>
      </c>
      <c r="D27" s="360">
        <v>103932045</v>
      </c>
      <c r="E27" s="360"/>
      <c r="F27" s="360">
        <v>6370138</v>
      </c>
      <c r="G27" s="270"/>
      <c r="H27" s="356" t="s">
        <v>26</v>
      </c>
      <c r="I27" s="356"/>
      <c r="J27" s="359">
        <v>25032290349</v>
      </c>
      <c r="K27" s="359"/>
      <c r="L27" s="359">
        <v>21105229597</v>
      </c>
      <c r="O27" s="310"/>
      <c r="P27" s="309"/>
    </row>
    <row r="28" spans="2:16">
      <c r="B28" s="350" t="s">
        <v>88</v>
      </c>
      <c r="C28" s="350"/>
      <c r="D28" s="360"/>
      <c r="E28" s="360"/>
      <c r="F28" s="360"/>
      <c r="G28" s="270"/>
      <c r="H28" s="361" t="s">
        <v>91</v>
      </c>
      <c r="I28" s="361"/>
      <c r="J28" s="360">
        <v>0</v>
      </c>
      <c r="K28" s="360"/>
      <c r="L28" s="360">
        <v>0</v>
      </c>
      <c r="O28" s="310"/>
      <c r="P28" s="308"/>
    </row>
    <row r="29" spans="2:16">
      <c r="B29" s="350" t="s">
        <v>256</v>
      </c>
      <c r="C29" s="350"/>
      <c r="D29" s="360">
        <v>0</v>
      </c>
      <c r="E29" s="360"/>
      <c r="F29" s="360">
        <v>0</v>
      </c>
      <c r="G29" s="270"/>
      <c r="H29" s="361" t="s">
        <v>260</v>
      </c>
      <c r="I29" s="361"/>
      <c r="J29" s="360">
        <v>0</v>
      </c>
      <c r="K29" s="360"/>
      <c r="L29" s="360">
        <v>0</v>
      </c>
      <c r="O29" s="310"/>
      <c r="P29" s="308"/>
    </row>
    <row r="30" spans="2:16">
      <c r="B30" s="350" t="s">
        <v>777</v>
      </c>
      <c r="C30" s="358" t="s">
        <v>776</v>
      </c>
      <c r="D30" s="360">
        <v>0</v>
      </c>
      <c r="E30" s="360"/>
      <c r="F30" s="360">
        <v>0</v>
      </c>
      <c r="G30" s="270"/>
      <c r="H30" s="361" t="s">
        <v>820</v>
      </c>
      <c r="I30" s="358" t="s">
        <v>805</v>
      </c>
      <c r="J30" s="360">
        <v>958338582</v>
      </c>
      <c r="K30" s="360"/>
      <c r="L30" s="360">
        <v>608986540</v>
      </c>
      <c r="O30" s="310"/>
      <c r="P30" s="308"/>
    </row>
    <row r="31" spans="2:16">
      <c r="B31" s="350"/>
      <c r="C31" s="350"/>
      <c r="D31" s="360"/>
      <c r="E31" s="360"/>
      <c r="F31" s="360"/>
      <c r="G31" s="270"/>
      <c r="H31" s="361" t="s">
        <v>683</v>
      </c>
      <c r="I31" s="358" t="s">
        <v>771</v>
      </c>
      <c r="J31" s="360">
        <v>24073951767</v>
      </c>
      <c r="K31" s="360"/>
      <c r="L31" s="360">
        <v>20496243057</v>
      </c>
      <c r="O31" s="310"/>
      <c r="P31" s="308"/>
    </row>
    <row r="32" spans="2:16">
      <c r="B32" s="350"/>
      <c r="C32" s="350"/>
      <c r="D32" s="360"/>
      <c r="E32" s="360"/>
      <c r="F32" s="360"/>
      <c r="G32" s="270"/>
      <c r="H32" s="361"/>
      <c r="I32" s="358"/>
      <c r="J32" s="360"/>
      <c r="K32" s="360"/>
      <c r="L32" s="360"/>
      <c r="O32" s="310"/>
      <c r="P32" s="308"/>
    </row>
    <row r="33" spans="2:17">
      <c r="B33" s="355" t="s">
        <v>90</v>
      </c>
      <c r="C33" s="350"/>
      <c r="D33" s="359">
        <v>248004039</v>
      </c>
      <c r="E33" s="359"/>
      <c r="F33" s="359">
        <v>136253379</v>
      </c>
      <c r="G33" s="270"/>
      <c r="H33" s="356" t="s">
        <v>27</v>
      </c>
      <c r="I33" s="356"/>
      <c r="J33" s="359">
        <v>35153096252</v>
      </c>
      <c r="K33" s="359"/>
      <c r="L33" s="359">
        <v>22666416136</v>
      </c>
      <c r="O33" s="310"/>
      <c r="P33" s="308"/>
    </row>
    <row r="34" spans="2:17">
      <c r="B34" s="350" t="s">
        <v>815</v>
      </c>
      <c r="C34" s="358" t="s">
        <v>789</v>
      </c>
      <c r="D34" s="360">
        <v>248004039</v>
      </c>
      <c r="E34" s="360"/>
      <c r="F34" s="360">
        <v>136253379</v>
      </c>
      <c r="G34" s="270"/>
      <c r="H34" s="361"/>
      <c r="I34" s="361"/>
      <c r="J34" s="360"/>
      <c r="K34" s="360"/>
      <c r="L34" s="360"/>
      <c r="O34" s="310"/>
      <c r="P34" s="308"/>
    </row>
    <row r="35" spans="2:17">
      <c r="B35" s="375"/>
      <c r="C35" s="375"/>
      <c r="D35" s="375"/>
      <c r="E35" s="375"/>
      <c r="F35" s="375"/>
      <c r="G35" s="269"/>
      <c r="H35" s="355" t="s">
        <v>96</v>
      </c>
      <c r="I35" s="355"/>
      <c r="J35" s="360"/>
      <c r="K35" s="360"/>
      <c r="L35" s="360"/>
      <c r="O35" s="310"/>
      <c r="P35" s="309"/>
      <c r="Q35" s="271"/>
    </row>
    <row r="36" spans="2:17">
      <c r="B36" s="350"/>
      <c r="C36" s="350"/>
      <c r="D36" s="360"/>
      <c r="E36" s="360"/>
      <c r="F36" s="360"/>
      <c r="G36" s="270"/>
      <c r="H36" s="355" t="s">
        <v>97</v>
      </c>
      <c r="I36" s="355"/>
      <c r="J36" s="360">
        <v>0</v>
      </c>
      <c r="K36" s="360"/>
      <c r="L36" s="360">
        <v>0</v>
      </c>
      <c r="O36" s="309"/>
      <c r="P36" s="309"/>
    </row>
    <row r="37" spans="2:17">
      <c r="B37" s="355" t="s">
        <v>20</v>
      </c>
      <c r="C37" s="350"/>
      <c r="D37" s="359">
        <v>43091002309</v>
      </c>
      <c r="E37" s="359"/>
      <c r="F37" s="359">
        <v>30237621306</v>
      </c>
      <c r="G37" s="270"/>
      <c r="H37" s="363" t="s">
        <v>258</v>
      </c>
      <c r="I37" s="363"/>
      <c r="J37" s="360">
        <v>0</v>
      </c>
      <c r="K37" s="360"/>
      <c r="L37" s="360">
        <v>0</v>
      </c>
      <c r="O37" s="309"/>
      <c r="P37" s="309"/>
    </row>
    <row r="38" spans="2:17">
      <c r="B38" s="350"/>
      <c r="C38" s="350"/>
      <c r="D38" s="360"/>
      <c r="E38" s="360"/>
      <c r="F38" s="360"/>
      <c r="G38" s="270"/>
      <c r="H38" s="363" t="s">
        <v>272</v>
      </c>
      <c r="I38" s="363"/>
      <c r="J38" s="360">
        <v>0</v>
      </c>
      <c r="K38" s="360"/>
      <c r="L38" s="360">
        <v>0</v>
      </c>
      <c r="O38" s="309"/>
      <c r="P38" s="308"/>
    </row>
    <row r="39" spans="2:17">
      <c r="B39" s="355" t="s">
        <v>7</v>
      </c>
      <c r="C39" s="350"/>
      <c r="D39" s="360"/>
      <c r="E39" s="360"/>
      <c r="F39" s="360"/>
      <c r="G39" s="270"/>
      <c r="H39" s="363" t="s">
        <v>81</v>
      </c>
      <c r="I39" s="363"/>
      <c r="J39" s="360">
        <v>0</v>
      </c>
      <c r="K39" s="360"/>
      <c r="L39" s="360">
        <v>0</v>
      </c>
      <c r="O39" s="309"/>
      <c r="P39" s="308"/>
    </row>
    <row r="40" spans="2:17">
      <c r="B40" s="355" t="s">
        <v>816</v>
      </c>
      <c r="C40" s="350" t="s">
        <v>817</v>
      </c>
      <c r="D40" s="359">
        <v>4765712019</v>
      </c>
      <c r="E40" s="359"/>
      <c r="F40" s="359">
        <v>4454990631</v>
      </c>
      <c r="G40" s="269"/>
      <c r="H40" s="363" t="s">
        <v>98</v>
      </c>
      <c r="I40" s="363"/>
      <c r="J40" s="360"/>
      <c r="K40" s="360"/>
      <c r="L40" s="360"/>
      <c r="O40" s="308"/>
      <c r="P40" s="308"/>
    </row>
    <row r="41" spans="2:17">
      <c r="B41" s="350" t="s">
        <v>689</v>
      </c>
      <c r="C41" s="350"/>
      <c r="D41" s="360">
        <v>3865712019</v>
      </c>
      <c r="E41" s="360"/>
      <c r="F41" s="360">
        <v>3603990631</v>
      </c>
      <c r="G41" s="270"/>
      <c r="H41" s="363" t="s">
        <v>257</v>
      </c>
      <c r="I41" s="363"/>
      <c r="J41" s="360">
        <v>0</v>
      </c>
      <c r="K41" s="360"/>
      <c r="L41" s="360">
        <v>0</v>
      </c>
      <c r="O41" s="308"/>
      <c r="P41" s="308"/>
    </row>
    <row r="42" spans="2:17">
      <c r="B42" s="350" t="s">
        <v>814</v>
      </c>
      <c r="C42" s="350"/>
      <c r="D42" s="360">
        <v>0</v>
      </c>
      <c r="E42" s="360"/>
      <c r="F42" s="360">
        <v>0</v>
      </c>
      <c r="G42" s="270"/>
      <c r="H42" s="363" t="s">
        <v>100</v>
      </c>
      <c r="I42" s="363"/>
      <c r="J42" s="360">
        <v>0</v>
      </c>
      <c r="K42" s="360"/>
      <c r="L42" s="360">
        <v>0</v>
      </c>
      <c r="O42" s="308"/>
      <c r="P42" s="308"/>
    </row>
    <row r="43" spans="2:17">
      <c r="B43" s="350" t="s">
        <v>72</v>
      </c>
      <c r="C43" s="350"/>
      <c r="D43" s="360">
        <v>900000000</v>
      </c>
      <c r="E43" s="360"/>
      <c r="F43" s="360">
        <v>851000000</v>
      </c>
      <c r="G43" s="269"/>
      <c r="H43" s="363"/>
      <c r="I43" s="363"/>
      <c r="J43" s="360"/>
      <c r="K43" s="360"/>
      <c r="L43" s="360"/>
      <c r="O43" s="308"/>
      <c r="P43" s="308"/>
    </row>
    <row r="44" spans="2:17">
      <c r="B44" s="350" t="s">
        <v>82</v>
      </c>
      <c r="C44" s="350"/>
      <c r="D44" s="360">
        <v>0</v>
      </c>
      <c r="E44" s="360"/>
      <c r="F44" s="360">
        <v>0</v>
      </c>
      <c r="G44" s="270"/>
      <c r="H44" s="355" t="s">
        <v>271</v>
      </c>
      <c r="I44" s="355"/>
      <c r="J44" s="359">
        <v>0</v>
      </c>
      <c r="K44" s="359"/>
      <c r="L44" s="360">
        <v>0</v>
      </c>
      <c r="O44" s="309"/>
      <c r="P44" s="308"/>
    </row>
    <row r="45" spans="2:17">
      <c r="B45" s="350"/>
      <c r="C45" s="350"/>
      <c r="D45" s="360"/>
      <c r="E45" s="360"/>
      <c r="F45" s="360"/>
      <c r="G45" s="270"/>
      <c r="H45" s="363" t="s">
        <v>101</v>
      </c>
      <c r="I45" s="363"/>
      <c r="J45" s="360">
        <v>0</v>
      </c>
      <c r="K45" s="360"/>
      <c r="L45" s="360">
        <v>0</v>
      </c>
      <c r="O45" s="309"/>
      <c r="P45" s="308"/>
    </row>
    <row r="46" spans="2:17">
      <c r="B46" s="355" t="s">
        <v>267</v>
      </c>
      <c r="C46" s="350"/>
      <c r="D46" s="359">
        <v>0</v>
      </c>
      <c r="E46" s="359"/>
      <c r="F46" s="359">
        <v>0</v>
      </c>
      <c r="G46" s="270"/>
      <c r="H46" s="363" t="s">
        <v>355</v>
      </c>
      <c r="I46" s="363"/>
      <c r="J46" s="360">
        <v>0</v>
      </c>
      <c r="K46" s="360"/>
      <c r="L46" s="360">
        <v>0</v>
      </c>
      <c r="O46" s="309"/>
      <c r="P46" s="308"/>
    </row>
    <row r="47" spans="2:17">
      <c r="B47" s="350" t="s">
        <v>92</v>
      </c>
      <c r="C47" s="350"/>
      <c r="D47" s="360">
        <v>0</v>
      </c>
      <c r="E47" s="360"/>
      <c r="F47" s="360">
        <v>0</v>
      </c>
      <c r="G47" s="270"/>
      <c r="H47" s="363"/>
      <c r="I47" s="363"/>
      <c r="J47" s="360"/>
      <c r="K47" s="360"/>
      <c r="L47" s="360"/>
      <c r="O47" s="309"/>
      <c r="P47" s="308"/>
    </row>
    <row r="48" spans="2:17">
      <c r="B48" s="350" t="s">
        <v>238</v>
      </c>
      <c r="C48" s="350"/>
      <c r="D48" s="360">
        <v>0</v>
      </c>
      <c r="E48" s="360"/>
      <c r="F48" s="360">
        <v>0</v>
      </c>
      <c r="G48" s="270"/>
      <c r="H48" s="355" t="s">
        <v>270</v>
      </c>
      <c r="I48" s="355"/>
      <c r="J48" s="359">
        <v>0</v>
      </c>
      <c r="K48" s="359"/>
      <c r="L48" s="360">
        <v>0</v>
      </c>
      <c r="O48" s="308"/>
      <c r="P48" s="308"/>
    </row>
    <row r="49" spans="2:16">
      <c r="B49" s="350" t="s">
        <v>93</v>
      </c>
      <c r="C49" s="350"/>
      <c r="D49" s="360">
        <v>0</v>
      </c>
      <c r="E49" s="360"/>
      <c r="F49" s="360">
        <v>0</v>
      </c>
      <c r="G49" s="269"/>
      <c r="H49" s="363" t="s">
        <v>102</v>
      </c>
      <c r="I49" s="363"/>
      <c r="J49" s="360">
        <v>0</v>
      </c>
      <c r="K49" s="360"/>
      <c r="L49" s="360">
        <v>0</v>
      </c>
      <c r="O49" s="308"/>
      <c r="P49" s="308"/>
    </row>
    <row r="50" spans="2:16">
      <c r="B50" s="350" t="s">
        <v>261</v>
      </c>
      <c r="C50" s="350"/>
      <c r="D50" s="360">
        <v>0</v>
      </c>
      <c r="E50" s="360"/>
      <c r="F50" s="360">
        <v>0</v>
      </c>
      <c r="G50" s="270"/>
      <c r="H50" s="363" t="s">
        <v>269</v>
      </c>
      <c r="I50" s="363"/>
      <c r="J50" s="360">
        <v>0</v>
      </c>
      <c r="K50" s="360"/>
      <c r="L50" s="360">
        <v>0</v>
      </c>
      <c r="O50" s="308"/>
      <c r="P50" s="308"/>
    </row>
    <row r="51" spans="2:16">
      <c r="B51" s="350" t="s">
        <v>357</v>
      </c>
      <c r="C51" s="350"/>
      <c r="D51" s="360">
        <v>0</v>
      </c>
      <c r="E51" s="360"/>
      <c r="F51" s="360">
        <v>0</v>
      </c>
      <c r="G51" s="270"/>
      <c r="H51" s="363" t="s">
        <v>268</v>
      </c>
      <c r="I51" s="363"/>
      <c r="J51" s="360">
        <v>0</v>
      </c>
      <c r="K51" s="360"/>
      <c r="L51" s="360">
        <v>0</v>
      </c>
      <c r="O51" s="308"/>
      <c r="P51" s="308"/>
    </row>
    <row r="52" spans="2:16">
      <c r="B52" s="350" t="s">
        <v>88</v>
      </c>
      <c r="C52" s="350"/>
      <c r="D52" s="360"/>
      <c r="E52" s="360"/>
      <c r="F52" s="360"/>
      <c r="G52" s="270"/>
      <c r="H52" s="356" t="s">
        <v>103</v>
      </c>
      <c r="I52" s="356"/>
      <c r="J52" s="359">
        <v>0</v>
      </c>
      <c r="K52" s="359"/>
      <c r="L52" s="360">
        <v>0</v>
      </c>
      <c r="O52" s="308"/>
      <c r="P52" s="308"/>
    </row>
    <row r="53" spans="2:16">
      <c r="B53" s="350" t="s">
        <v>262</v>
      </c>
      <c r="C53" s="350"/>
      <c r="D53" s="360">
        <v>0</v>
      </c>
      <c r="E53" s="360"/>
      <c r="F53" s="360">
        <v>0</v>
      </c>
      <c r="G53" s="270"/>
      <c r="H53" s="356" t="s">
        <v>28</v>
      </c>
      <c r="I53" s="356"/>
      <c r="J53" s="359">
        <v>35153096252</v>
      </c>
      <c r="K53" s="359"/>
      <c r="L53" s="359">
        <v>22666416136</v>
      </c>
      <c r="O53" s="308"/>
      <c r="P53" s="308"/>
    </row>
    <row r="54" spans="2:16">
      <c r="B54" s="350" t="s">
        <v>89</v>
      </c>
      <c r="C54" s="350"/>
      <c r="D54" s="360">
        <v>0</v>
      </c>
      <c r="E54" s="360"/>
      <c r="F54" s="360">
        <v>0</v>
      </c>
      <c r="G54" s="270"/>
      <c r="H54" s="350"/>
      <c r="I54" s="350"/>
      <c r="J54" s="360"/>
      <c r="K54" s="360"/>
      <c r="L54" s="360"/>
      <c r="O54" s="308"/>
      <c r="P54" s="308"/>
    </row>
    <row r="55" spans="2:16">
      <c r="B55" s="350"/>
      <c r="C55" s="350"/>
      <c r="D55" s="360"/>
      <c r="E55" s="360"/>
      <c r="F55" s="360"/>
      <c r="G55" s="270"/>
      <c r="H55" s="356" t="s">
        <v>23</v>
      </c>
      <c r="I55" s="356"/>
      <c r="J55" s="360"/>
      <c r="K55" s="360"/>
      <c r="L55" s="360"/>
      <c r="O55" s="308"/>
      <c r="P55" s="308"/>
    </row>
    <row r="56" spans="2:16" ht="31.5">
      <c r="B56" s="355" t="s">
        <v>780</v>
      </c>
      <c r="C56" s="358" t="s">
        <v>781</v>
      </c>
      <c r="D56" s="359">
        <v>195095219</v>
      </c>
      <c r="E56" s="359"/>
      <c r="F56" s="359">
        <v>14707047</v>
      </c>
      <c r="G56" s="270"/>
      <c r="H56" s="364" t="s">
        <v>29</v>
      </c>
      <c r="I56" s="364"/>
      <c r="J56" s="359">
        <v>13621123244</v>
      </c>
      <c r="K56" s="359"/>
      <c r="L56" s="359">
        <v>12796909126</v>
      </c>
      <c r="O56" s="308"/>
      <c r="P56" s="308"/>
    </row>
    <row r="57" spans="2:16">
      <c r="B57" s="351"/>
      <c r="C57" s="351"/>
      <c r="D57" s="351"/>
      <c r="E57" s="351"/>
      <c r="F57" s="351"/>
      <c r="G57" s="270"/>
      <c r="H57" s="350"/>
      <c r="I57" s="350"/>
      <c r="J57" s="360"/>
      <c r="K57" s="360"/>
      <c r="L57" s="360"/>
      <c r="O57" s="308"/>
      <c r="P57" s="308"/>
    </row>
    <row r="58" spans="2:16">
      <c r="B58" s="355" t="s">
        <v>786</v>
      </c>
      <c r="C58" s="350"/>
      <c r="D58" s="359">
        <v>722409949</v>
      </c>
      <c r="E58" s="359"/>
      <c r="F58" s="359">
        <v>756006278</v>
      </c>
      <c r="G58" s="270"/>
      <c r="H58" s="350"/>
      <c r="I58" s="350"/>
      <c r="J58" s="360"/>
      <c r="K58" s="360"/>
      <c r="L58" s="360"/>
      <c r="O58" s="308"/>
      <c r="P58" s="308"/>
    </row>
    <row r="59" spans="2:16">
      <c r="B59" s="350" t="s">
        <v>705</v>
      </c>
      <c r="C59" s="358" t="s">
        <v>787</v>
      </c>
      <c r="D59" s="360">
        <v>702511370</v>
      </c>
      <c r="E59" s="360"/>
      <c r="F59" s="360">
        <v>734298735</v>
      </c>
      <c r="G59" s="269"/>
      <c r="H59" s="356"/>
      <c r="I59" s="356"/>
      <c r="J59" s="360"/>
      <c r="K59" s="360"/>
      <c r="L59" s="360"/>
      <c r="O59" s="308"/>
      <c r="P59" s="308"/>
    </row>
    <row r="60" spans="2:16">
      <c r="B60" s="350" t="s">
        <v>706</v>
      </c>
      <c r="C60" s="358" t="s">
        <v>787</v>
      </c>
      <c r="D60" s="360">
        <v>19898579</v>
      </c>
      <c r="E60" s="360"/>
      <c r="F60" s="360">
        <v>21707543</v>
      </c>
      <c r="G60" s="270"/>
      <c r="H60" s="365"/>
      <c r="I60" s="365"/>
      <c r="J60" s="360"/>
      <c r="K60" s="360"/>
      <c r="L60" s="360"/>
      <c r="O60" s="308"/>
      <c r="P60" s="308"/>
    </row>
    <row r="61" spans="2:16">
      <c r="B61" s="350"/>
      <c r="C61" s="350"/>
      <c r="D61" s="360"/>
      <c r="E61" s="360"/>
      <c r="F61" s="360"/>
      <c r="G61" s="270"/>
      <c r="H61" s="365"/>
      <c r="I61" s="365"/>
      <c r="J61" s="360"/>
      <c r="K61" s="360"/>
      <c r="L61" s="360"/>
      <c r="O61" s="308"/>
      <c r="P61" s="308"/>
    </row>
    <row r="62" spans="2:16">
      <c r="B62" s="355" t="s">
        <v>24</v>
      </c>
      <c r="C62" s="350"/>
      <c r="D62" s="359">
        <v>5683217187</v>
      </c>
      <c r="E62" s="359"/>
      <c r="F62" s="359">
        <v>5225703956</v>
      </c>
      <c r="G62" s="270"/>
      <c r="H62" s="365"/>
      <c r="I62" s="365"/>
      <c r="J62" s="360"/>
      <c r="K62" s="360"/>
      <c r="L62" s="360"/>
      <c r="O62" s="308"/>
      <c r="P62" s="308"/>
    </row>
    <row r="63" spans="2:16">
      <c r="B63" s="355"/>
      <c r="C63" s="350"/>
      <c r="D63" s="359"/>
      <c r="E63" s="359"/>
      <c r="F63" s="359"/>
      <c r="G63" s="269"/>
      <c r="H63" s="351"/>
      <c r="I63" s="351"/>
      <c r="J63" s="360"/>
      <c r="K63" s="360"/>
      <c r="L63" s="360"/>
      <c r="O63" s="308"/>
      <c r="P63" s="308"/>
    </row>
    <row r="64" spans="2:16">
      <c r="B64" s="355" t="s">
        <v>25</v>
      </c>
      <c r="C64" s="350"/>
      <c r="D64" s="359">
        <v>48774219496</v>
      </c>
      <c r="E64" s="359"/>
      <c r="F64" s="359">
        <v>35463325262</v>
      </c>
      <c r="G64" s="269"/>
      <c r="H64" s="356" t="s">
        <v>30</v>
      </c>
      <c r="I64" s="356"/>
      <c r="J64" s="359">
        <v>48774219496</v>
      </c>
      <c r="K64" s="359"/>
      <c r="L64" s="359">
        <v>35463325262</v>
      </c>
      <c r="N64" s="274"/>
      <c r="O64" s="413"/>
      <c r="P64" s="308"/>
    </row>
    <row r="65" spans="2:16">
      <c r="B65" s="355"/>
      <c r="C65" s="350"/>
      <c r="D65" s="359"/>
      <c r="E65" s="359"/>
      <c r="F65" s="359"/>
      <c r="G65" s="269"/>
      <c r="H65" s="351"/>
      <c r="I65" s="351"/>
      <c r="J65" s="366"/>
      <c r="K65" s="366"/>
      <c r="L65" s="351"/>
      <c r="N65" s="274"/>
      <c r="O65" s="274"/>
      <c r="P65" s="308"/>
    </row>
    <row r="66" spans="2:16">
      <c r="D66" s="275"/>
      <c r="E66" s="275"/>
      <c r="F66" s="276"/>
      <c r="G66" s="347"/>
      <c r="N66" s="272"/>
      <c r="O66" s="311"/>
      <c r="P66" s="308"/>
    </row>
    <row r="67" spans="2:16">
      <c r="B67" s="320" t="s">
        <v>735</v>
      </c>
      <c r="C67" s="301"/>
      <c r="D67" s="301"/>
      <c r="E67" s="301"/>
      <c r="F67" s="273"/>
      <c r="G67" s="301"/>
      <c r="O67" s="308"/>
      <c r="P67" s="308"/>
    </row>
    <row r="68" spans="2:16">
      <c r="O68" s="308"/>
      <c r="P68" s="308"/>
    </row>
    <row r="69" spans="2:16">
      <c r="B69" s="305" t="s">
        <v>3</v>
      </c>
      <c r="C69" s="369"/>
      <c r="D69" s="307">
        <v>44286</v>
      </c>
      <c r="E69" s="307"/>
      <c r="F69" s="307">
        <v>44196</v>
      </c>
      <c r="G69" s="348"/>
      <c r="H69" s="305" t="s">
        <v>8</v>
      </c>
      <c r="I69" s="305"/>
      <c r="J69" s="307">
        <v>44286</v>
      </c>
      <c r="K69" s="307"/>
      <c r="L69" s="307">
        <v>44196</v>
      </c>
      <c r="O69" s="308"/>
      <c r="P69" s="308"/>
    </row>
    <row r="70" spans="2:16">
      <c r="B70" s="350" t="s">
        <v>104</v>
      </c>
      <c r="C70" s="351"/>
      <c r="D70" s="352">
        <v>918163714516</v>
      </c>
      <c r="E70" s="352"/>
      <c r="F70" s="353">
        <v>876575692771</v>
      </c>
      <c r="G70" s="348"/>
      <c r="H70" s="350" t="s">
        <v>106</v>
      </c>
      <c r="I70" s="351"/>
      <c r="J70" s="352">
        <v>918163714516</v>
      </c>
      <c r="K70" s="352"/>
      <c r="L70" s="353">
        <v>876575692771</v>
      </c>
      <c r="O70" s="308"/>
      <c r="P70" s="308"/>
    </row>
    <row r="71" spans="2:16">
      <c r="B71" s="350" t="s">
        <v>105</v>
      </c>
      <c r="C71" s="351"/>
      <c r="D71" s="354">
        <v>0</v>
      </c>
      <c r="E71" s="354"/>
      <c r="F71" s="354">
        <v>0</v>
      </c>
      <c r="G71" s="348"/>
      <c r="H71" s="350" t="s">
        <v>107</v>
      </c>
      <c r="I71" s="351"/>
      <c r="J71" s="354">
        <v>0</v>
      </c>
      <c r="K71" s="354"/>
      <c r="L71" s="354">
        <v>0</v>
      </c>
      <c r="O71" s="308"/>
      <c r="P71" s="308"/>
    </row>
    <row r="72" spans="2:16">
      <c r="G72" s="348"/>
      <c r="J72" s="275"/>
      <c r="K72" s="276"/>
      <c r="O72" s="308"/>
      <c r="P72" s="308"/>
    </row>
    <row r="73" spans="2:16">
      <c r="D73" s="277"/>
      <c r="E73" s="277"/>
      <c r="J73" s="278"/>
      <c r="K73" s="279"/>
      <c r="O73" s="308"/>
      <c r="P73" s="308"/>
    </row>
    <row r="74" spans="2:16">
      <c r="D74" s="277"/>
      <c r="E74" s="277"/>
      <c r="J74" s="278"/>
      <c r="K74" s="279"/>
      <c r="O74" s="308"/>
      <c r="P74" s="308"/>
    </row>
    <row r="75" spans="2:16">
      <c r="D75" s="277"/>
      <c r="E75" s="277"/>
      <c r="J75" s="278"/>
      <c r="K75" s="279"/>
      <c r="O75" s="308"/>
      <c r="P75" s="308"/>
    </row>
    <row r="76" spans="2:16">
      <c r="B76" s="280"/>
      <c r="C76" s="280"/>
      <c r="J76" s="278"/>
      <c r="K76" s="279"/>
      <c r="O76" s="308"/>
      <c r="P76" s="308"/>
    </row>
    <row r="77" spans="2:16">
      <c r="B77" s="280"/>
      <c r="C77" s="280"/>
      <c r="J77" s="278"/>
      <c r="K77" s="279"/>
      <c r="O77" s="308"/>
      <c r="P77" s="308"/>
    </row>
    <row r="78" spans="2:16">
      <c r="B78" s="280"/>
      <c r="C78" s="280"/>
      <c r="J78" s="278"/>
      <c r="K78" s="279"/>
      <c r="O78" s="308"/>
      <c r="P78" s="308"/>
    </row>
    <row r="79" spans="2:16">
      <c r="B79" s="312"/>
      <c r="C79" s="370"/>
      <c r="D79" s="312"/>
      <c r="E79" s="312"/>
      <c r="F79" s="313"/>
      <c r="G79" s="312"/>
      <c r="H79" s="312"/>
      <c r="I79" s="312"/>
      <c r="J79" s="312"/>
      <c r="K79" s="313"/>
      <c r="L79" s="312"/>
      <c r="O79" s="308"/>
      <c r="P79" s="308"/>
    </row>
    <row r="80" spans="2:16" s="281" customFormat="1">
      <c r="B80" s="314" t="s">
        <v>338</v>
      </c>
      <c r="C80" s="317"/>
      <c r="E80" s="312"/>
      <c r="F80" s="312"/>
      <c r="G80" s="759" t="s">
        <v>337</v>
      </c>
      <c r="H80" s="314"/>
      <c r="I80" s="314"/>
      <c r="J80" s="314" t="s">
        <v>636</v>
      </c>
      <c r="K80" s="315"/>
      <c r="L80" s="314"/>
      <c r="O80" s="316"/>
      <c r="P80" s="316"/>
    </row>
    <row r="81" spans="2:16" s="282" customFormat="1">
      <c r="B81" s="317" t="s">
        <v>108</v>
      </c>
      <c r="C81" s="317"/>
      <c r="E81" s="370"/>
      <c r="F81" s="370"/>
      <c r="G81" s="760" t="s">
        <v>336</v>
      </c>
      <c r="H81" s="317"/>
      <c r="I81" s="317"/>
      <c r="J81" s="317" t="s">
        <v>335</v>
      </c>
      <c r="K81" s="318"/>
      <c r="L81" s="317"/>
      <c r="O81" s="319"/>
      <c r="P81" s="319"/>
    </row>
    <row r="82" spans="2:16" ht="4.5" customHeight="1">
      <c r="B82" s="280"/>
      <c r="C82" s="280"/>
      <c r="O82" s="308"/>
      <c r="P82" s="308"/>
    </row>
    <row r="83" spans="2:16">
      <c r="B83" s="280"/>
      <c r="C83" s="280"/>
      <c r="O83" s="308"/>
      <c r="P83" s="308"/>
    </row>
    <row r="84" spans="2:16">
      <c r="B84" s="280"/>
      <c r="C84" s="280"/>
      <c r="O84" s="308"/>
      <c r="P84" s="308"/>
    </row>
    <row r="85" spans="2:16">
      <c r="F85" s="374"/>
      <c r="G85" s="349"/>
      <c r="O85" s="308"/>
      <c r="P85" s="308"/>
    </row>
    <row r="86" spans="2:16">
      <c r="O86" s="308"/>
      <c r="P86" s="308"/>
    </row>
    <row r="87" spans="2:16">
      <c r="O87" s="308"/>
      <c r="P87" s="308"/>
    </row>
    <row r="88" spans="2:16">
      <c r="O88" s="308"/>
      <c r="P88" s="308"/>
    </row>
    <row r="89" spans="2:16">
      <c r="J89" s="271"/>
      <c r="K89" s="283"/>
      <c r="O89" s="308"/>
      <c r="P89" s="308"/>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hyperlinks>
    <hyperlink ref="L2"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36" orientation="landscape" r:id="rId5"/>
  <colBreaks count="1" manualBreakCount="1">
    <brk id="12" max="1048575" man="1"/>
  </colBreaks>
  <legacy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2:K94"/>
  <sheetViews>
    <sheetView showGridLines="0" zoomScale="80" zoomScaleNormal="80" zoomScaleSheetLayoutView="90" workbookViewId="0">
      <pane ySplit="7" topLeftCell="A81" activePane="bottomLeft" state="frozen"/>
      <selection pane="bottomLeft" activeCell="A8" sqref="A8"/>
    </sheetView>
  </sheetViews>
  <sheetFormatPr baseColWidth="10" defaultColWidth="11.42578125" defaultRowHeight="15.75"/>
  <cols>
    <col min="1" max="1" width="2.7109375" style="265" customWidth="1"/>
    <col min="2" max="2" width="63.7109375" style="265" customWidth="1"/>
    <col min="3" max="3" width="8.85546875" style="265" customWidth="1"/>
    <col min="4" max="4" width="13.5703125" style="266" customWidth="1"/>
    <col min="5" max="5" width="18.7109375" style="274" customWidth="1"/>
    <col min="6" max="6" width="2.140625" style="266" customWidth="1"/>
    <col min="7" max="7" width="18.7109375" style="274" customWidth="1"/>
    <col min="8" max="8" width="17.85546875" style="476" bestFit="1" customWidth="1"/>
    <col min="9" max="9" width="17.85546875" style="265" bestFit="1" customWidth="1"/>
    <col min="10" max="10" width="6.85546875" style="265" customWidth="1"/>
    <col min="11" max="11" width="20.7109375" style="265" bestFit="1" customWidth="1"/>
    <col min="12" max="16384" width="11.42578125" style="265"/>
  </cols>
  <sheetData>
    <row r="2" spans="2:11" ht="19.5">
      <c r="B2" s="154" t="s">
        <v>629</v>
      </c>
      <c r="C2" s="154"/>
      <c r="D2" s="154"/>
      <c r="E2" s="256"/>
      <c r="F2" s="248"/>
      <c r="G2" s="256"/>
      <c r="H2" s="727" t="s">
        <v>1463</v>
      </c>
      <c r="I2" s="284"/>
      <c r="J2" s="284"/>
    </row>
    <row r="3" spans="2:11">
      <c r="B3" s="153" t="s">
        <v>635</v>
      </c>
      <c r="C3" s="153"/>
      <c r="D3" s="153"/>
      <c r="E3" s="257"/>
      <c r="F3" s="249"/>
      <c r="G3" s="257"/>
      <c r="H3" s="473"/>
      <c r="I3" s="262"/>
    </row>
    <row r="4" spans="2:11" ht="32.450000000000003" customHeight="1">
      <c r="B4" s="786" t="s">
        <v>1075</v>
      </c>
      <c r="C4" s="786"/>
      <c r="D4" s="786"/>
      <c r="E4" s="786"/>
      <c r="F4" s="786"/>
      <c r="G4" s="786"/>
      <c r="H4" s="474"/>
      <c r="I4" s="262"/>
    </row>
    <row r="5" spans="2:11" ht="15.6" customHeight="1">
      <c r="B5" s="285" t="s">
        <v>634</v>
      </c>
      <c r="C5" s="286"/>
      <c r="D5" s="286"/>
      <c r="E5" s="287"/>
      <c r="F5" s="288"/>
      <c r="G5" s="299"/>
      <c r="H5" s="475"/>
      <c r="I5" s="262"/>
    </row>
    <row r="6" spans="2:11" ht="15.6" customHeight="1">
      <c r="B6" s="285"/>
      <c r="C6" s="302"/>
      <c r="D6" s="302"/>
      <c r="E6" s="287"/>
      <c r="F6" s="288"/>
      <c r="G6" s="299"/>
      <c r="H6" s="475"/>
      <c r="I6" s="262"/>
    </row>
    <row r="7" spans="2:11">
      <c r="B7" s="414"/>
      <c r="C7" s="414"/>
      <c r="D7" s="414"/>
      <c r="E7" s="415">
        <v>44286</v>
      </c>
      <c r="F7" s="307"/>
      <c r="G7" s="415" t="s">
        <v>1089</v>
      </c>
      <c r="I7" s="289"/>
      <c r="J7" s="266"/>
      <c r="K7" s="266"/>
    </row>
    <row r="8" spans="2:11" ht="9.6" customHeight="1">
      <c r="B8" s="351"/>
      <c r="C8" s="351"/>
      <c r="D8" s="351"/>
      <c r="E8" s="459"/>
      <c r="F8" s="460"/>
      <c r="G8" s="459"/>
      <c r="I8" s="289"/>
      <c r="J8" s="266"/>
      <c r="K8" s="266"/>
    </row>
    <row r="9" spans="2:11" ht="15" customHeight="1">
      <c r="B9" s="365" t="s">
        <v>34</v>
      </c>
      <c r="C9" s="365"/>
      <c r="D9" s="365"/>
      <c r="E9" s="455">
        <v>4526023615</v>
      </c>
      <c r="F9" s="456"/>
      <c r="G9" s="455">
        <v>1860872371</v>
      </c>
      <c r="H9" s="477"/>
      <c r="I9" s="276"/>
      <c r="J9" s="266"/>
      <c r="K9" s="266"/>
    </row>
    <row r="10" spans="2:11" ht="10.15" customHeight="1">
      <c r="B10" s="365"/>
      <c r="C10" s="365"/>
      <c r="D10" s="365"/>
      <c r="E10" s="455"/>
      <c r="F10" s="456"/>
      <c r="G10" s="455"/>
      <c r="H10" s="477"/>
      <c r="I10" s="276"/>
      <c r="J10" s="266"/>
      <c r="K10" s="266"/>
    </row>
    <row r="11" spans="2:11" ht="15" customHeight="1">
      <c r="B11" s="416" t="s">
        <v>109</v>
      </c>
      <c r="C11" s="416"/>
      <c r="D11" s="365"/>
      <c r="E11" s="455">
        <v>263294967</v>
      </c>
      <c r="F11" s="456"/>
      <c r="G11" s="455">
        <v>635975287</v>
      </c>
      <c r="H11" s="477"/>
      <c r="I11" s="276"/>
      <c r="J11" s="290"/>
      <c r="K11" s="266"/>
    </row>
    <row r="12" spans="2:11" ht="15" customHeight="1">
      <c r="B12" s="417" t="s">
        <v>114</v>
      </c>
      <c r="C12" s="417"/>
      <c r="D12" s="365"/>
      <c r="E12" s="454">
        <v>4232550</v>
      </c>
      <c r="F12" s="457"/>
      <c r="G12" s="454">
        <v>100000</v>
      </c>
      <c r="I12" s="266"/>
      <c r="J12" s="290"/>
      <c r="K12" s="266"/>
    </row>
    <row r="13" spans="2:11" ht="15" customHeight="1">
      <c r="B13" s="417" t="s">
        <v>115</v>
      </c>
      <c r="C13" s="417"/>
      <c r="D13" s="365"/>
      <c r="E13" s="454">
        <v>259062417</v>
      </c>
      <c r="F13" s="457"/>
      <c r="G13" s="454">
        <v>635875287</v>
      </c>
      <c r="I13" s="266"/>
      <c r="J13" s="290"/>
      <c r="K13" s="266"/>
    </row>
    <row r="14" spans="2:11" ht="15" customHeight="1">
      <c r="B14" s="365"/>
      <c r="C14" s="365"/>
      <c r="D14" s="365"/>
      <c r="E14" s="455"/>
      <c r="F14" s="456"/>
      <c r="G14" s="455"/>
      <c r="I14" s="266"/>
      <c r="J14" s="290"/>
      <c r="K14" s="266"/>
    </row>
    <row r="15" spans="2:11" ht="15" customHeight="1">
      <c r="B15" s="416" t="s">
        <v>110</v>
      </c>
      <c r="C15" s="416"/>
      <c r="D15" s="365"/>
      <c r="E15" s="454">
        <v>0</v>
      </c>
      <c r="F15" s="457"/>
      <c r="G15" s="454">
        <v>0</v>
      </c>
      <c r="I15" s="266"/>
      <c r="J15" s="290"/>
      <c r="K15" s="266"/>
    </row>
    <row r="16" spans="2:11" ht="15" customHeight="1">
      <c r="B16" s="417" t="s">
        <v>1088</v>
      </c>
      <c r="C16" s="417"/>
      <c r="D16" s="365"/>
      <c r="E16" s="454">
        <v>0</v>
      </c>
      <c r="F16" s="457"/>
      <c r="G16" s="454">
        <v>0</v>
      </c>
      <c r="I16" s="266"/>
      <c r="J16" s="290"/>
      <c r="K16" s="266"/>
    </row>
    <row r="17" spans="2:11" ht="15" customHeight="1">
      <c r="B17" s="417" t="s">
        <v>322</v>
      </c>
      <c r="C17" s="417"/>
      <c r="D17" s="365"/>
      <c r="E17" s="454">
        <v>0</v>
      </c>
      <c r="F17" s="457"/>
      <c r="G17" s="454">
        <v>0</v>
      </c>
      <c r="I17" s="266"/>
      <c r="J17" s="290"/>
      <c r="K17" s="266"/>
    </row>
    <row r="18" spans="2:11" ht="15" customHeight="1">
      <c r="B18" s="417"/>
      <c r="C18" s="417"/>
      <c r="D18" s="365"/>
      <c r="E18" s="455"/>
      <c r="F18" s="456"/>
      <c r="G18" s="455"/>
      <c r="I18" s="266"/>
      <c r="J18" s="290"/>
      <c r="K18" s="266"/>
    </row>
    <row r="19" spans="2:11" ht="15" customHeight="1">
      <c r="B19" s="416" t="s">
        <v>113</v>
      </c>
      <c r="C19" s="416"/>
      <c r="D19" s="418"/>
      <c r="E19" s="455">
        <v>400000000</v>
      </c>
      <c r="F19" s="456"/>
      <c r="G19" s="455">
        <v>162227408</v>
      </c>
      <c r="I19" s="290"/>
      <c r="J19" s="266"/>
      <c r="K19" s="266"/>
    </row>
    <row r="20" spans="2:11" ht="15" customHeight="1">
      <c r="B20" s="419" t="s">
        <v>112</v>
      </c>
      <c r="C20" s="419"/>
      <c r="D20" s="358"/>
      <c r="E20" s="454">
        <v>0</v>
      </c>
      <c r="F20" s="457"/>
      <c r="G20" s="454">
        <v>0</v>
      </c>
      <c r="I20" s="266"/>
      <c r="J20" s="290"/>
      <c r="K20" s="266"/>
    </row>
    <row r="21" spans="2:11" ht="15" customHeight="1">
      <c r="B21" s="419" t="s">
        <v>111</v>
      </c>
      <c r="C21" s="419"/>
      <c r="D21" s="358"/>
      <c r="E21" s="454">
        <v>400000000</v>
      </c>
      <c r="F21" s="457"/>
      <c r="G21" s="454">
        <v>162227408</v>
      </c>
      <c r="I21" s="266"/>
      <c r="J21" s="290"/>
      <c r="K21" s="266"/>
    </row>
    <row r="22" spans="2:11" ht="15" customHeight="1">
      <c r="B22" s="358"/>
      <c r="C22" s="358"/>
      <c r="D22" s="358"/>
      <c r="E22" s="454"/>
      <c r="F22" s="457"/>
      <c r="G22" s="455"/>
      <c r="I22" s="266"/>
      <c r="J22" s="290"/>
      <c r="K22" s="266"/>
    </row>
    <row r="23" spans="2:11" ht="15" customHeight="1">
      <c r="B23" s="358" t="s">
        <v>36</v>
      </c>
      <c r="C23" s="358"/>
      <c r="D23" s="358"/>
      <c r="E23" s="454">
        <v>0</v>
      </c>
      <c r="F23" s="457"/>
      <c r="G23" s="454">
        <v>0</v>
      </c>
      <c r="I23" s="290"/>
      <c r="J23" s="266"/>
      <c r="K23" s="266"/>
    </row>
    <row r="24" spans="2:11" ht="15" customHeight="1">
      <c r="B24" s="358" t="s">
        <v>37</v>
      </c>
      <c r="C24" s="358"/>
      <c r="D24" s="358"/>
      <c r="E24" s="454">
        <v>0</v>
      </c>
      <c r="F24" s="457"/>
      <c r="G24" s="454">
        <v>1948492</v>
      </c>
      <c r="I24" s="290"/>
      <c r="J24" s="266"/>
      <c r="K24" s="266"/>
    </row>
    <row r="25" spans="2:11" ht="15" customHeight="1">
      <c r="B25" s="358" t="s">
        <v>116</v>
      </c>
      <c r="C25" s="358"/>
      <c r="D25" s="358"/>
      <c r="E25" s="454">
        <v>133028940</v>
      </c>
      <c r="F25" s="457"/>
      <c r="G25" s="454">
        <v>58662495</v>
      </c>
      <c r="I25" s="290"/>
      <c r="J25" s="266"/>
      <c r="K25" s="266"/>
    </row>
    <row r="26" spans="2:11" ht="15" customHeight="1">
      <c r="B26" s="358" t="s">
        <v>117</v>
      </c>
      <c r="C26" s="358"/>
      <c r="D26" s="358"/>
      <c r="E26" s="454">
        <v>155130688</v>
      </c>
      <c r="F26" s="457"/>
      <c r="G26" s="454">
        <v>111663997</v>
      </c>
      <c r="I26" s="290"/>
      <c r="J26" s="266"/>
      <c r="K26" s="295"/>
    </row>
    <row r="27" spans="2:11" ht="15" customHeight="1">
      <c r="B27" s="358" t="s">
        <v>35</v>
      </c>
      <c r="C27" s="358"/>
      <c r="D27" s="358"/>
      <c r="E27" s="454">
        <v>889913786</v>
      </c>
      <c r="F27" s="457"/>
      <c r="G27" s="454">
        <v>408758968</v>
      </c>
      <c r="I27" s="290"/>
      <c r="J27" s="266"/>
      <c r="K27" s="266"/>
    </row>
    <row r="28" spans="2:11" ht="15" customHeight="1">
      <c r="B28" s="358" t="s">
        <v>118</v>
      </c>
      <c r="C28" s="358"/>
      <c r="D28" s="358"/>
      <c r="E28" s="454">
        <v>0</v>
      </c>
      <c r="F28" s="457"/>
      <c r="G28" s="454">
        <v>0</v>
      </c>
      <c r="I28" s="290"/>
      <c r="J28" s="266"/>
      <c r="K28" s="266"/>
    </row>
    <row r="29" spans="2:11" ht="15" customHeight="1">
      <c r="B29" s="358" t="s">
        <v>273</v>
      </c>
      <c r="C29" s="358"/>
      <c r="D29" s="351" t="s">
        <v>830</v>
      </c>
      <c r="E29" s="454">
        <v>818514616</v>
      </c>
      <c r="F29" s="457"/>
      <c r="G29" s="454">
        <v>0</v>
      </c>
      <c r="I29" s="290"/>
      <c r="J29" s="266"/>
      <c r="K29" s="266"/>
    </row>
    <row r="30" spans="2:11" ht="15" customHeight="1">
      <c r="B30" s="358" t="s">
        <v>821</v>
      </c>
      <c r="C30" s="358"/>
      <c r="D30" s="358" t="s">
        <v>834</v>
      </c>
      <c r="E30" s="454">
        <v>1833545184</v>
      </c>
      <c r="F30" s="457"/>
      <c r="G30" s="454">
        <v>427741326</v>
      </c>
      <c r="I30" s="290"/>
      <c r="J30" s="266"/>
      <c r="K30" s="266"/>
    </row>
    <row r="31" spans="2:11" ht="15" customHeight="1">
      <c r="B31" s="358" t="s">
        <v>236</v>
      </c>
      <c r="C31" s="358"/>
      <c r="D31" s="358" t="s">
        <v>808</v>
      </c>
      <c r="E31" s="454">
        <v>32595434</v>
      </c>
      <c r="F31" s="457"/>
      <c r="G31" s="454">
        <v>53894398</v>
      </c>
      <c r="I31" s="290"/>
      <c r="J31" s="266"/>
      <c r="K31" s="266"/>
    </row>
    <row r="32" spans="2:11" ht="15" customHeight="1">
      <c r="B32" s="351"/>
      <c r="C32" s="351"/>
      <c r="D32" s="351"/>
      <c r="E32" s="455"/>
      <c r="F32" s="456"/>
      <c r="G32" s="454"/>
      <c r="I32" s="266"/>
      <c r="J32" s="266"/>
      <c r="K32" s="266"/>
    </row>
    <row r="33" spans="2:11" ht="15" customHeight="1">
      <c r="B33" s="365" t="s">
        <v>38</v>
      </c>
      <c r="C33" s="365"/>
      <c r="D33" s="365"/>
      <c r="E33" s="455">
        <v>-1944404191</v>
      </c>
      <c r="F33" s="456"/>
      <c r="G33" s="455">
        <v>-233158277</v>
      </c>
      <c r="I33" s="290"/>
      <c r="J33" s="266"/>
      <c r="K33" s="266"/>
    </row>
    <row r="34" spans="2:11" ht="15" customHeight="1">
      <c r="B34" s="351" t="s">
        <v>40</v>
      </c>
      <c r="C34" s="351"/>
      <c r="D34" s="351"/>
      <c r="E34" s="454">
        <v>-157953638</v>
      </c>
      <c r="F34" s="457"/>
      <c r="G34" s="454">
        <v>-38721199</v>
      </c>
      <c r="I34" s="290"/>
      <c r="J34" s="266"/>
      <c r="K34" s="266"/>
    </row>
    <row r="35" spans="2:11" ht="15" customHeight="1">
      <c r="B35" s="351" t="s">
        <v>39</v>
      </c>
      <c r="C35" s="351"/>
      <c r="D35" s="351"/>
      <c r="E35" s="454">
        <v>-48241806</v>
      </c>
      <c r="F35" s="457"/>
      <c r="G35" s="454">
        <v>-54626522</v>
      </c>
      <c r="I35" s="290"/>
      <c r="J35" s="266"/>
      <c r="K35" s="266"/>
    </row>
    <row r="36" spans="2:11">
      <c r="B36" s="351" t="s">
        <v>822</v>
      </c>
      <c r="C36" s="351"/>
      <c r="D36" s="358" t="s">
        <v>809</v>
      </c>
      <c r="E36" s="454">
        <v>-1738208747</v>
      </c>
      <c r="F36" s="457"/>
      <c r="G36" s="454">
        <v>-139810556</v>
      </c>
      <c r="I36" s="266"/>
      <c r="J36" s="266"/>
      <c r="K36" s="266"/>
    </row>
    <row r="37" spans="2:11">
      <c r="B37" s="351"/>
      <c r="C37" s="351"/>
      <c r="D37" s="351"/>
      <c r="E37" s="454"/>
      <c r="F37" s="457"/>
      <c r="G37" s="454"/>
      <c r="I37" s="266"/>
      <c r="J37" s="266"/>
      <c r="K37" s="266"/>
    </row>
    <row r="38" spans="2:11" ht="15" customHeight="1">
      <c r="B38" s="365" t="s">
        <v>41</v>
      </c>
      <c r="C38" s="365"/>
      <c r="D38" s="365"/>
      <c r="E38" s="455">
        <v>2581619424</v>
      </c>
      <c r="F38" s="456"/>
      <c r="G38" s="455">
        <v>1627714094</v>
      </c>
      <c r="I38" s="290"/>
      <c r="J38" s="266"/>
      <c r="K38" s="266"/>
    </row>
    <row r="39" spans="2:11" ht="15" customHeight="1">
      <c r="B39" s="365"/>
      <c r="C39" s="365"/>
      <c r="D39" s="365"/>
      <c r="E39" s="455"/>
      <c r="F39" s="456"/>
      <c r="G39" s="454"/>
      <c r="I39" s="266"/>
      <c r="J39" s="266"/>
      <c r="K39" s="266"/>
    </row>
    <row r="40" spans="2:11" ht="15" customHeight="1">
      <c r="B40" s="365" t="s">
        <v>42</v>
      </c>
      <c r="C40" s="365"/>
      <c r="D40" s="365"/>
      <c r="E40" s="455">
        <v>-168147973</v>
      </c>
      <c r="F40" s="456"/>
      <c r="G40" s="455">
        <v>-107857476</v>
      </c>
      <c r="I40" s="290"/>
      <c r="J40" s="266"/>
      <c r="K40" s="266"/>
    </row>
    <row r="41" spans="2:11" ht="15" customHeight="1">
      <c r="B41" s="351" t="s">
        <v>43</v>
      </c>
      <c r="C41" s="351"/>
      <c r="D41" s="351"/>
      <c r="E41" s="454">
        <v>-60000000</v>
      </c>
      <c r="F41" s="457"/>
      <c r="G41" s="454">
        <v>-51643649</v>
      </c>
      <c r="I41" s="290"/>
      <c r="J41" s="266"/>
      <c r="K41" s="266"/>
    </row>
    <row r="42" spans="2:11" ht="15" customHeight="1">
      <c r="B42" s="351" t="s">
        <v>45</v>
      </c>
      <c r="C42" s="351"/>
      <c r="D42" s="351"/>
      <c r="E42" s="454">
        <v>0</v>
      </c>
      <c r="F42" s="457"/>
      <c r="G42" s="454">
        <v>0</v>
      </c>
      <c r="I42" s="290"/>
      <c r="J42" s="266"/>
      <c r="K42" s="266"/>
    </row>
    <row r="43" spans="2:11" ht="15" customHeight="1">
      <c r="B43" s="351" t="s">
        <v>44</v>
      </c>
      <c r="C43" s="351"/>
      <c r="D43" s="358" t="s">
        <v>809</v>
      </c>
      <c r="E43" s="454">
        <v>-108147973</v>
      </c>
      <c r="F43" s="457"/>
      <c r="G43" s="454">
        <v>-56213827</v>
      </c>
      <c r="I43" s="290"/>
      <c r="J43" s="266"/>
      <c r="K43" s="266"/>
    </row>
    <row r="44" spans="2:11" ht="15" customHeight="1">
      <c r="B44" s="351"/>
      <c r="C44" s="351"/>
      <c r="D44" s="351"/>
      <c r="E44" s="454"/>
      <c r="F44" s="457"/>
      <c r="G44" s="454"/>
      <c r="I44" s="266"/>
      <c r="J44" s="266"/>
      <c r="K44" s="266"/>
    </row>
    <row r="45" spans="2:11" ht="15" customHeight="1">
      <c r="B45" s="365" t="s">
        <v>46</v>
      </c>
      <c r="C45" s="365"/>
      <c r="D45" s="365"/>
      <c r="E45" s="455">
        <v>-1439206017</v>
      </c>
      <c r="F45" s="456"/>
      <c r="G45" s="455">
        <v>-1046278966</v>
      </c>
      <c r="I45" s="290"/>
      <c r="J45" s="266"/>
      <c r="K45" s="266"/>
    </row>
    <row r="46" spans="2:11" ht="15" customHeight="1">
      <c r="B46" s="351" t="s">
        <v>119</v>
      </c>
      <c r="C46" s="351"/>
      <c r="D46" s="365"/>
      <c r="E46" s="454">
        <v>-967588952</v>
      </c>
      <c r="F46" s="457"/>
      <c r="G46" s="454">
        <v>-686646240</v>
      </c>
      <c r="I46" s="290"/>
      <c r="J46" s="266"/>
      <c r="K46" s="266"/>
    </row>
    <row r="47" spans="2:11" ht="15" customHeight="1">
      <c r="B47" s="351" t="s">
        <v>120</v>
      </c>
      <c r="C47" s="351"/>
      <c r="D47" s="351"/>
      <c r="E47" s="454">
        <v>-45762717</v>
      </c>
      <c r="F47" s="457"/>
      <c r="G47" s="454">
        <v>-34013424</v>
      </c>
      <c r="I47" s="290"/>
      <c r="J47" s="266"/>
      <c r="K47" s="266"/>
    </row>
    <row r="48" spans="2:11" ht="15" customHeight="1">
      <c r="B48" s="351" t="s">
        <v>49</v>
      </c>
      <c r="C48" s="351"/>
      <c r="D48" s="351"/>
      <c r="E48" s="454">
        <v>-28203268</v>
      </c>
      <c r="F48" s="457"/>
      <c r="G48" s="454">
        <v>-9755762</v>
      </c>
      <c r="I48" s="266"/>
      <c r="J48" s="266"/>
      <c r="K48" s="291"/>
    </row>
    <row r="49" spans="2:11" ht="15" customHeight="1">
      <c r="B49" s="351" t="s">
        <v>47</v>
      </c>
      <c r="C49" s="351"/>
      <c r="D49" s="351"/>
      <c r="E49" s="454">
        <v>-60000000</v>
      </c>
      <c r="F49" s="457"/>
      <c r="G49" s="454">
        <v>-52500000</v>
      </c>
      <c r="I49" s="290"/>
      <c r="J49" s="266"/>
      <c r="K49" s="266"/>
    </row>
    <row r="50" spans="2:11" ht="15" customHeight="1">
      <c r="B50" s="351" t="s">
        <v>50</v>
      </c>
      <c r="C50" s="351"/>
      <c r="D50" s="351"/>
      <c r="E50" s="454">
        <v>-13564455</v>
      </c>
      <c r="F50" s="457"/>
      <c r="G50" s="454">
        <v>-21961455</v>
      </c>
      <c r="I50" s="290"/>
      <c r="J50" s="266"/>
      <c r="K50" s="266"/>
    </row>
    <row r="51" spans="2:11" ht="15" customHeight="1">
      <c r="B51" s="351" t="s">
        <v>48</v>
      </c>
      <c r="C51" s="351"/>
      <c r="D51" s="351"/>
      <c r="E51" s="454">
        <v>-1746503</v>
      </c>
      <c r="F51" s="457"/>
      <c r="G51" s="454">
        <v>0</v>
      </c>
      <c r="I51" s="290"/>
      <c r="J51" s="266"/>
      <c r="K51" s="266"/>
    </row>
    <row r="52" spans="2:11" ht="15" customHeight="1">
      <c r="B52" s="351" t="s">
        <v>121</v>
      </c>
      <c r="C52" s="351"/>
      <c r="D52" s="351"/>
      <c r="E52" s="454">
        <v>0</v>
      </c>
      <c r="F52" s="457"/>
      <c r="G52" s="454">
        <v>0</v>
      </c>
      <c r="I52" s="290"/>
      <c r="J52" s="266"/>
      <c r="K52" s="266"/>
    </row>
    <row r="53" spans="2:11" ht="15" customHeight="1">
      <c r="B53" s="351" t="s">
        <v>51</v>
      </c>
      <c r="C53" s="351"/>
      <c r="D53" s="351"/>
      <c r="E53" s="454">
        <v>-10495116</v>
      </c>
      <c r="F53" s="457"/>
      <c r="G53" s="454">
        <v>-3336439</v>
      </c>
      <c r="I53" s="290"/>
      <c r="J53" s="266"/>
      <c r="K53" s="266"/>
    </row>
    <row r="54" spans="2:11" ht="15" customHeight="1">
      <c r="B54" s="351" t="s">
        <v>823</v>
      </c>
      <c r="C54" s="351"/>
      <c r="D54" s="358" t="s">
        <v>809</v>
      </c>
      <c r="E54" s="454">
        <v>-311845006</v>
      </c>
      <c r="F54" s="457"/>
      <c r="G54" s="454">
        <v>-238065646</v>
      </c>
      <c r="H54" s="478"/>
      <c r="I54" s="290"/>
      <c r="J54" s="266"/>
      <c r="K54" s="266"/>
    </row>
    <row r="55" spans="2:11" ht="15" customHeight="1">
      <c r="B55" s="351"/>
      <c r="C55" s="351"/>
      <c r="D55" s="351"/>
      <c r="E55" s="455"/>
      <c r="F55" s="456"/>
      <c r="G55" s="454"/>
      <c r="I55" s="266"/>
      <c r="J55" s="266"/>
      <c r="K55" s="266"/>
    </row>
    <row r="56" spans="2:11" ht="15" customHeight="1">
      <c r="B56" s="365" t="s">
        <v>52</v>
      </c>
      <c r="C56" s="365"/>
      <c r="D56" s="365"/>
      <c r="E56" s="455">
        <v>974265434</v>
      </c>
      <c r="F56" s="456"/>
      <c r="G56" s="455">
        <v>473577652</v>
      </c>
      <c r="I56" s="290"/>
      <c r="J56" s="266"/>
      <c r="K56" s="266"/>
    </row>
    <row r="57" spans="2:11" ht="15" customHeight="1">
      <c r="B57" s="365"/>
      <c r="C57" s="365"/>
      <c r="D57" s="365"/>
      <c r="E57" s="455"/>
      <c r="F57" s="456"/>
      <c r="G57" s="455"/>
      <c r="I57" s="290"/>
      <c r="J57" s="266"/>
      <c r="K57" s="266"/>
    </row>
    <row r="58" spans="2:11" ht="15" customHeight="1">
      <c r="B58" s="365" t="s">
        <v>824</v>
      </c>
      <c r="C58" s="365"/>
      <c r="D58" s="365"/>
      <c r="E58" s="455">
        <v>261722766</v>
      </c>
      <c r="F58" s="456"/>
      <c r="G58" s="455">
        <v>0</v>
      </c>
      <c r="I58" s="290"/>
      <c r="J58" s="266"/>
      <c r="K58" s="266"/>
    </row>
    <row r="59" spans="2:11" ht="15" customHeight="1">
      <c r="B59" s="351" t="s">
        <v>182</v>
      </c>
      <c r="C59" s="351"/>
      <c r="D59" s="358" t="s">
        <v>810</v>
      </c>
      <c r="E59" s="454">
        <v>261725973</v>
      </c>
      <c r="F59" s="457"/>
      <c r="G59" s="454">
        <v>0</v>
      </c>
      <c r="I59" s="290"/>
      <c r="J59" s="266"/>
      <c r="K59" s="266"/>
    </row>
    <row r="60" spans="2:11" ht="15" customHeight="1">
      <c r="B60" s="351" t="s">
        <v>239</v>
      </c>
      <c r="C60" s="351"/>
      <c r="D60" s="358" t="s">
        <v>810</v>
      </c>
      <c r="E60" s="454">
        <v>-3207</v>
      </c>
      <c r="F60" s="457"/>
      <c r="G60" s="454">
        <v>0</v>
      </c>
      <c r="I60" s="290"/>
      <c r="J60" s="266"/>
      <c r="K60" s="266"/>
    </row>
    <row r="61" spans="2:11" ht="15" customHeight="1">
      <c r="B61" s="351"/>
      <c r="C61" s="351"/>
      <c r="D61" s="351"/>
      <c r="E61" s="455"/>
      <c r="F61" s="456"/>
      <c r="G61" s="454"/>
      <c r="I61" s="266"/>
      <c r="J61" s="266"/>
      <c r="K61" s="266"/>
    </row>
    <row r="62" spans="2:11" ht="15" customHeight="1">
      <c r="B62" s="365" t="s">
        <v>825</v>
      </c>
      <c r="C62" s="365"/>
      <c r="D62" s="365"/>
      <c r="E62" s="455">
        <v>-315765174</v>
      </c>
      <c r="F62" s="456"/>
      <c r="G62" s="455">
        <v>-24101326</v>
      </c>
      <c r="I62" s="290"/>
      <c r="J62" s="266"/>
      <c r="K62" s="266"/>
    </row>
    <row r="63" spans="2:11" ht="15" customHeight="1">
      <c r="B63" s="365" t="s">
        <v>240</v>
      </c>
      <c r="C63" s="375"/>
      <c r="D63" s="358" t="s">
        <v>811</v>
      </c>
      <c r="E63" s="455">
        <v>-486418308</v>
      </c>
      <c r="F63" s="456"/>
      <c r="G63" s="455">
        <v>166392623</v>
      </c>
      <c r="I63" s="290"/>
      <c r="J63" s="266"/>
      <c r="K63" s="266"/>
    </row>
    <row r="64" spans="2:11" ht="15" customHeight="1">
      <c r="B64" s="351" t="s">
        <v>122</v>
      </c>
      <c r="C64" s="375"/>
      <c r="D64" s="351"/>
      <c r="E64" s="454">
        <v>2206292</v>
      </c>
      <c r="F64" s="457"/>
      <c r="G64" s="454">
        <v>412376</v>
      </c>
      <c r="I64" s="290"/>
      <c r="J64" s="266"/>
      <c r="K64" s="266"/>
    </row>
    <row r="65" spans="2:11" ht="15" customHeight="1">
      <c r="B65" s="351" t="s">
        <v>243</v>
      </c>
      <c r="C65" s="375"/>
      <c r="D65" s="358" t="s">
        <v>758</v>
      </c>
      <c r="E65" s="454">
        <v>-488624600</v>
      </c>
      <c r="F65" s="457"/>
      <c r="G65" s="454">
        <v>165980247</v>
      </c>
      <c r="I65" s="290"/>
      <c r="J65" s="266"/>
      <c r="K65" s="266"/>
    </row>
    <row r="66" spans="2:11" ht="15" customHeight="1">
      <c r="B66" s="365" t="s">
        <v>241</v>
      </c>
      <c r="C66" s="375"/>
      <c r="D66" s="358" t="s">
        <v>811</v>
      </c>
      <c r="E66" s="455">
        <v>170653134</v>
      </c>
      <c r="F66" s="456"/>
      <c r="G66" s="455">
        <v>-190493949</v>
      </c>
      <c r="I66" s="290"/>
      <c r="J66" s="266"/>
      <c r="K66" s="266"/>
    </row>
    <row r="67" spans="2:11" ht="15" customHeight="1">
      <c r="B67" s="351" t="s">
        <v>242</v>
      </c>
      <c r="C67" s="375"/>
      <c r="D67" s="351"/>
      <c r="E67" s="454">
        <v>-56499067</v>
      </c>
      <c r="F67" s="457"/>
      <c r="G67" s="454">
        <v>-21121490</v>
      </c>
      <c r="I67" s="290"/>
      <c r="J67" s="266"/>
      <c r="K67" s="266"/>
    </row>
    <row r="68" spans="2:11" ht="15" customHeight="1">
      <c r="B68" s="351" t="s">
        <v>243</v>
      </c>
      <c r="C68" s="375"/>
      <c r="D68" s="358" t="s">
        <v>758</v>
      </c>
      <c r="E68" s="454">
        <v>227152201</v>
      </c>
      <c r="F68" s="457"/>
      <c r="G68" s="454">
        <v>-169372459</v>
      </c>
      <c r="H68" s="479"/>
      <c r="I68" s="290"/>
      <c r="J68" s="266"/>
      <c r="K68" s="266"/>
    </row>
    <row r="69" spans="2:11" ht="15" customHeight="1">
      <c r="B69" s="351"/>
      <c r="C69" s="375"/>
      <c r="D69" s="351"/>
      <c r="E69" s="455"/>
      <c r="F69" s="456"/>
      <c r="G69" s="454"/>
      <c r="I69" s="266"/>
      <c r="J69" s="266"/>
      <c r="K69" s="266"/>
    </row>
    <row r="70" spans="2:11" ht="15" customHeight="1">
      <c r="B70" s="365" t="s">
        <v>244</v>
      </c>
      <c r="C70" s="375"/>
      <c r="D70" s="365"/>
      <c r="E70" s="455">
        <v>43156</v>
      </c>
      <c r="F70" s="456"/>
      <c r="G70" s="455">
        <v>66646</v>
      </c>
      <c r="I70" s="266"/>
      <c r="J70" s="266"/>
      <c r="K70" s="266"/>
    </row>
    <row r="71" spans="2:11" ht="15" customHeight="1">
      <c r="B71" s="351" t="s">
        <v>826</v>
      </c>
      <c r="C71" s="375"/>
      <c r="D71" s="358" t="s">
        <v>812</v>
      </c>
      <c r="E71" s="454">
        <v>43156</v>
      </c>
      <c r="F71" s="457"/>
      <c r="G71" s="454">
        <v>66646</v>
      </c>
      <c r="I71" s="266"/>
      <c r="J71" s="266"/>
      <c r="K71" s="266"/>
    </row>
    <row r="72" spans="2:11" ht="15" customHeight="1">
      <c r="B72" s="351" t="s">
        <v>245</v>
      </c>
      <c r="C72" s="351"/>
      <c r="D72" s="351"/>
      <c r="E72" s="454">
        <v>0</v>
      </c>
      <c r="F72" s="457"/>
      <c r="G72" s="454">
        <v>0</v>
      </c>
      <c r="I72" s="266"/>
      <c r="J72" s="266"/>
      <c r="K72" s="266"/>
    </row>
    <row r="73" spans="2:11" ht="15" customHeight="1">
      <c r="B73" s="351"/>
      <c r="C73" s="351"/>
      <c r="D73" s="351"/>
      <c r="E73" s="455"/>
      <c r="F73" s="456"/>
      <c r="G73" s="454"/>
      <c r="I73" s="266"/>
      <c r="J73" s="266"/>
      <c r="K73" s="266"/>
    </row>
    <row r="74" spans="2:11" ht="15" customHeight="1">
      <c r="B74" s="365" t="s">
        <v>246</v>
      </c>
      <c r="C74" s="365"/>
      <c r="D74" s="351"/>
      <c r="E74" s="455">
        <v>0</v>
      </c>
      <c r="F74" s="456"/>
      <c r="G74" s="455">
        <v>0</v>
      </c>
      <c r="I74" s="266"/>
      <c r="J74" s="266"/>
      <c r="K74" s="266"/>
    </row>
    <row r="75" spans="2:11" ht="15" customHeight="1">
      <c r="B75" s="351" t="s">
        <v>247</v>
      </c>
      <c r="C75" s="351"/>
      <c r="D75" s="351"/>
      <c r="E75" s="454">
        <v>0</v>
      </c>
      <c r="F75" s="457"/>
      <c r="G75" s="454">
        <v>0</v>
      </c>
      <c r="I75" s="266"/>
      <c r="J75" s="266"/>
      <c r="K75" s="266"/>
    </row>
    <row r="76" spans="2:11" ht="15" customHeight="1">
      <c r="B76" s="351" t="s">
        <v>248</v>
      </c>
      <c r="C76" s="351"/>
      <c r="D76" s="351"/>
      <c r="E76" s="454">
        <v>0</v>
      </c>
      <c r="F76" s="457"/>
      <c r="G76" s="454">
        <v>0</v>
      </c>
      <c r="I76" s="266"/>
      <c r="J76" s="266"/>
      <c r="K76" s="266"/>
    </row>
    <row r="77" spans="2:11" ht="15" customHeight="1">
      <c r="B77" s="351"/>
      <c r="C77" s="351"/>
      <c r="D77" s="351"/>
      <c r="E77" s="455"/>
      <c r="F77" s="456"/>
      <c r="G77" s="454"/>
      <c r="I77" s="266"/>
      <c r="J77" s="266"/>
      <c r="K77" s="266"/>
    </row>
    <row r="78" spans="2:11" ht="15" customHeight="1">
      <c r="B78" s="365" t="s">
        <v>53</v>
      </c>
      <c r="C78" s="365"/>
      <c r="D78" s="365"/>
      <c r="E78" s="455">
        <v>920266182</v>
      </c>
      <c r="F78" s="456"/>
      <c r="G78" s="455">
        <v>449542972</v>
      </c>
      <c r="I78" s="290"/>
      <c r="J78" s="266"/>
      <c r="K78" s="266"/>
    </row>
    <row r="79" spans="2:11" ht="15" customHeight="1">
      <c r="B79" s="365"/>
      <c r="C79" s="365"/>
      <c r="D79" s="365"/>
      <c r="E79" s="455"/>
      <c r="F79" s="456"/>
      <c r="G79" s="455"/>
      <c r="I79" s="290"/>
      <c r="J79" s="266"/>
      <c r="K79" s="266"/>
    </row>
    <row r="80" spans="2:11" ht="15" customHeight="1">
      <c r="B80" s="365" t="s">
        <v>827</v>
      </c>
      <c r="C80" s="365"/>
      <c r="D80" s="358"/>
      <c r="E80" s="454">
        <v>-145052064</v>
      </c>
      <c r="F80" s="457"/>
      <c r="G80" s="454">
        <v>-44954297</v>
      </c>
      <c r="I80" s="266"/>
      <c r="J80" s="266"/>
      <c r="K80" s="266"/>
    </row>
    <row r="81" spans="2:11" ht="15" customHeight="1">
      <c r="B81" s="365"/>
      <c r="C81" s="365"/>
      <c r="D81" s="365"/>
      <c r="E81" s="455"/>
      <c r="F81" s="456"/>
      <c r="G81" s="454"/>
      <c r="I81" s="266"/>
      <c r="J81" s="266"/>
      <c r="K81" s="266"/>
    </row>
    <row r="82" spans="2:11" ht="15" customHeight="1" thickBot="1">
      <c r="B82" s="365" t="s">
        <v>13</v>
      </c>
      <c r="C82" s="365"/>
      <c r="D82" s="365"/>
      <c r="E82" s="458">
        <v>775214118</v>
      </c>
      <c r="F82" s="456"/>
      <c r="G82" s="458">
        <v>404588675</v>
      </c>
      <c r="H82" s="480">
        <v>0</v>
      </c>
      <c r="I82" s="290"/>
      <c r="J82" s="293"/>
      <c r="K82" s="266"/>
    </row>
    <row r="83" spans="2:11" ht="15" customHeight="1" thickTop="1">
      <c r="B83" s="697" t="s">
        <v>1090</v>
      </c>
      <c r="E83" s="294"/>
      <c r="F83" s="295"/>
      <c r="I83" s="266"/>
      <c r="J83" s="266"/>
      <c r="K83" s="266"/>
    </row>
    <row r="84" spans="2:11" ht="15" customHeight="1">
      <c r="E84" s="294"/>
      <c r="F84" s="295"/>
      <c r="I84" s="266"/>
      <c r="J84" s="266"/>
      <c r="K84" s="266"/>
    </row>
    <row r="85" spans="2:11" ht="15" customHeight="1">
      <c r="B85" s="784" t="s">
        <v>735</v>
      </c>
      <c r="C85" s="784"/>
      <c r="D85" s="784"/>
      <c r="E85" s="784"/>
      <c r="F85" s="784"/>
      <c r="G85" s="784"/>
      <c r="J85" s="292"/>
    </row>
    <row r="86" spans="2:11" ht="15" customHeight="1">
      <c r="B86" s="296"/>
      <c r="C86" s="296"/>
      <c r="D86" s="297"/>
      <c r="F86" s="290"/>
      <c r="H86" s="481"/>
      <c r="J86" s="260"/>
    </row>
    <row r="87" spans="2:11" ht="15" customHeight="1">
      <c r="B87" s="296"/>
      <c r="C87" s="296"/>
      <c r="D87" s="297"/>
      <c r="F87" s="290"/>
      <c r="H87" s="481"/>
      <c r="J87" s="260"/>
    </row>
    <row r="88" spans="2:11" ht="15" customHeight="1">
      <c r="B88" s="296"/>
      <c r="C88" s="296"/>
      <c r="D88" s="297"/>
      <c r="F88" s="290"/>
      <c r="H88" s="481"/>
      <c r="J88" s="260"/>
    </row>
    <row r="89" spans="2:11" ht="15" customHeight="1">
      <c r="B89" s="296"/>
      <c r="C89" s="296"/>
      <c r="D89" s="297"/>
      <c r="F89" s="290"/>
      <c r="H89" s="481"/>
      <c r="J89" s="260"/>
    </row>
    <row r="90" spans="2:11" ht="15" customHeight="1">
      <c r="B90" s="296"/>
      <c r="C90" s="296"/>
      <c r="D90" s="297"/>
      <c r="F90" s="290"/>
      <c r="H90" s="481"/>
      <c r="J90" s="260"/>
    </row>
    <row r="91" spans="2:11">
      <c r="B91" s="280"/>
      <c r="C91" s="280"/>
      <c r="D91" s="298"/>
      <c r="H91" s="481"/>
      <c r="J91" s="260"/>
    </row>
    <row r="92" spans="2:11">
      <c r="B92" s="24" t="s">
        <v>326</v>
      </c>
      <c r="C92" s="785" t="s">
        <v>636</v>
      </c>
      <c r="D92" s="785"/>
      <c r="E92" s="785"/>
      <c r="F92" s="785"/>
      <c r="G92" s="785"/>
      <c r="H92" s="481"/>
      <c r="J92" s="260"/>
    </row>
    <row r="93" spans="2:11">
      <c r="B93" s="25" t="s">
        <v>339</v>
      </c>
      <c r="C93" s="783" t="s">
        <v>335</v>
      </c>
      <c r="D93" s="783"/>
      <c r="E93" s="783"/>
      <c r="F93" s="783"/>
      <c r="G93" s="783"/>
      <c r="H93" s="481"/>
      <c r="J93" s="260"/>
    </row>
    <row r="94" spans="2:11" ht="4.5" customHeight="1"/>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4">
    <mergeCell ref="C93:G93"/>
    <mergeCell ref="B85:G85"/>
    <mergeCell ref="C92:G92"/>
    <mergeCell ref="B4:G4"/>
  </mergeCells>
  <hyperlinks>
    <hyperlink ref="H2" location="INDICE!A1" display="Índice" xr:uid="{E7A18F1A-27C6-4085-86CC-3B2B0D463056}"/>
  </hyperlinks>
  <printOptions horizontalCentered="1"/>
  <pageMargins left="0.48" right="0.39" top="0.74803149606299213" bottom="0.74803149606299213" header="0.31496062992125984" footer="0.31496062992125984"/>
  <pageSetup paperSize="9" scale="57"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L53"/>
  <sheetViews>
    <sheetView showGridLines="0" zoomScale="80" zoomScaleNormal="80" zoomScaleSheetLayoutView="90" workbookViewId="0">
      <pane ySplit="8" topLeftCell="A9" activePane="bottomLeft" state="frozen"/>
      <selection activeCell="H75" sqref="H75"/>
      <selection pane="bottomLeft" activeCell="A9" sqref="A9"/>
    </sheetView>
  </sheetViews>
  <sheetFormatPr baseColWidth="10" defaultColWidth="11.42578125" defaultRowHeight="15.75"/>
  <cols>
    <col min="1" max="1" width="1.85546875" style="1" customWidth="1"/>
    <col min="2" max="2" width="52.5703125" style="2" customWidth="1"/>
    <col min="3" max="3" width="17" style="2" bestFit="1" customWidth="1"/>
    <col min="4" max="4" width="10.42578125" style="6" customWidth="1"/>
    <col min="5" max="5" width="23.140625" style="2" bestFit="1" customWidth="1"/>
    <col min="6" max="6" width="2.5703125" style="6" customWidth="1"/>
    <col min="7" max="7" width="21.7109375" style="3" bestFit="1" customWidth="1"/>
    <col min="8" max="9" width="3" style="1" customWidth="1"/>
    <col min="10" max="10" width="17.42578125" style="1" customWidth="1"/>
    <col min="11" max="11" width="19" style="1" bestFit="1" customWidth="1"/>
    <col min="12" max="16384" width="11.42578125" style="1"/>
  </cols>
  <sheetData>
    <row r="1" spans="2:12">
      <c r="J1" s="727" t="s">
        <v>1463</v>
      </c>
    </row>
    <row r="2" spans="2:12" s="14" customFormat="1" ht="19.5">
      <c r="B2" s="791" t="s">
        <v>629</v>
      </c>
      <c r="C2" s="791"/>
      <c r="D2" s="791"/>
      <c r="E2" s="791"/>
      <c r="F2" s="791"/>
      <c r="G2" s="791"/>
      <c r="H2" s="791"/>
      <c r="I2" s="169"/>
      <c r="J2" s="169"/>
      <c r="K2" s="169"/>
      <c r="L2" s="170"/>
    </row>
    <row r="3" spans="2:12" s="14" customFormat="1">
      <c r="B3" s="793" t="s">
        <v>325</v>
      </c>
      <c r="C3" s="793"/>
      <c r="D3" s="793"/>
      <c r="E3" s="793"/>
      <c r="F3" s="793"/>
      <c r="G3" s="793"/>
      <c r="H3" s="793"/>
      <c r="I3" s="168"/>
      <c r="J3" s="168"/>
      <c r="K3" s="168"/>
      <c r="L3" s="170"/>
    </row>
    <row r="4" spans="2:12" s="14" customFormat="1">
      <c r="B4" s="180" t="s">
        <v>1076</v>
      </c>
      <c r="C4" s="178"/>
      <c r="D4" s="178"/>
      <c r="E4" s="178"/>
      <c r="F4" s="229"/>
      <c r="G4" s="178"/>
      <c r="H4" s="178"/>
      <c r="I4" s="168"/>
      <c r="J4" s="168"/>
      <c r="K4" s="168"/>
      <c r="L4" s="170"/>
    </row>
    <row r="5" spans="2:12" s="170" customFormat="1">
      <c r="B5" s="180" t="s">
        <v>1077</v>
      </c>
      <c r="C5" s="178"/>
      <c r="D5" s="178"/>
      <c r="E5" s="178"/>
      <c r="F5" s="229"/>
      <c r="G5" s="178"/>
      <c r="H5" s="178"/>
      <c r="I5" s="168"/>
      <c r="J5" s="168"/>
      <c r="K5" s="168"/>
    </row>
    <row r="6" spans="2:12" s="14" customFormat="1">
      <c r="B6" s="792" t="s">
        <v>634</v>
      </c>
      <c r="C6" s="792"/>
      <c r="D6" s="792"/>
      <c r="E6" s="792"/>
      <c r="F6" s="792"/>
      <c r="G6" s="792"/>
      <c r="H6" s="792"/>
      <c r="I6" s="168"/>
      <c r="J6" s="168"/>
      <c r="K6" s="168"/>
      <c r="L6" s="170"/>
    </row>
    <row r="7" spans="2:12">
      <c r="B7" s="4"/>
      <c r="C7" s="4"/>
      <c r="D7" s="4"/>
      <c r="E7" s="4"/>
      <c r="F7" s="4"/>
      <c r="G7" s="258"/>
      <c r="H7" s="2"/>
    </row>
    <row r="8" spans="2:12">
      <c r="B8" s="403"/>
      <c r="C8" s="403"/>
      <c r="D8" s="403"/>
      <c r="E8" s="306">
        <v>44286</v>
      </c>
      <c r="F8" s="307"/>
      <c r="G8" s="306" t="s">
        <v>1095</v>
      </c>
    </row>
    <row r="9" spans="2:12" ht="31.5" customHeight="1">
      <c r="B9" s="790" t="s">
        <v>57</v>
      </c>
      <c r="C9" s="790"/>
      <c r="D9" s="790"/>
      <c r="E9" s="394"/>
      <c r="F9" s="394"/>
      <c r="G9" s="395"/>
    </row>
    <row r="10" spans="2:12" s="5" customFormat="1">
      <c r="B10" s="396" t="s">
        <v>134</v>
      </c>
      <c r="C10" s="396"/>
      <c r="D10" s="396"/>
      <c r="E10" s="397">
        <v>356655752</v>
      </c>
      <c r="F10" s="397"/>
      <c r="G10" s="397">
        <v>1888171179</v>
      </c>
    </row>
    <row r="11" spans="2:12" s="5" customFormat="1">
      <c r="B11" s="396" t="s">
        <v>58</v>
      </c>
      <c r="C11" s="396"/>
      <c r="D11" s="396"/>
      <c r="E11" s="397">
        <v>-780058053</v>
      </c>
      <c r="F11" s="397"/>
      <c r="G11" s="397">
        <v>-255475195</v>
      </c>
    </row>
    <row r="12" spans="2:12" s="5" customFormat="1">
      <c r="B12" s="396" t="s">
        <v>135</v>
      </c>
      <c r="C12" s="396"/>
      <c r="D12" s="396"/>
      <c r="E12" s="397">
        <v>-425518008</v>
      </c>
      <c r="F12" s="397"/>
      <c r="G12" s="397">
        <v>-878296597</v>
      </c>
    </row>
    <row r="13" spans="2:12" s="5" customFormat="1" ht="31.5" customHeight="1">
      <c r="B13" s="788" t="s">
        <v>59</v>
      </c>
      <c r="C13" s="788"/>
      <c r="D13" s="788"/>
      <c r="E13" s="398">
        <v>-848920309</v>
      </c>
      <c r="F13" s="398"/>
      <c r="G13" s="398">
        <v>754399387</v>
      </c>
    </row>
    <row r="14" spans="2:12" s="5" customFormat="1">
      <c r="B14" s="399" t="s">
        <v>136</v>
      </c>
      <c r="C14" s="399"/>
      <c r="D14" s="399"/>
      <c r="E14" s="398">
        <v>0</v>
      </c>
      <c r="F14" s="398"/>
      <c r="G14" s="398">
        <v>0</v>
      </c>
    </row>
    <row r="15" spans="2:12" s="5" customFormat="1">
      <c r="B15" s="396" t="s">
        <v>137</v>
      </c>
      <c r="C15" s="396"/>
      <c r="D15" s="399"/>
      <c r="E15" s="398">
        <v>0</v>
      </c>
      <c r="F15" s="398"/>
      <c r="G15" s="398">
        <v>0</v>
      </c>
    </row>
    <row r="16" spans="2:12" s="5" customFormat="1">
      <c r="B16" s="399" t="s">
        <v>138</v>
      </c>
      <c r="C16" s="399"/>
      <c r="D16" s="399"/>
      <c r="E16" s="398">
        <v>-49110329</v>
      </c>
      <c r="F16" s="398"/>
      <c r="G16" s="398">
        <v>-12378074</v>
      </c>
    </row>
    <row r="17" spans="2:9" s="5" customFormat="1">
      <c r="B17" s="396" t="s">
        <v>60</v>
      </c>
      <c r="C17" s="396"/>
      <c r="D17" s="396"/>
      <c r="E17" s="397">
        <v>-49110329</v>
      </c>
      <c r="F17" s="397"/>
      <c r="G17" s="397">
        <v>-12378074</v>
      </c>
      <c r="I17" s="8"/>
    </row>
    <row r="18" spans="2:9" s="5" customFormat="1">
      <c r="B18" s="788" t="s">
        <v>139</v>
      </c>
      <c r="C18" s="788"/>
      <c r="D18" s="788"/>
      <c r="E18" s="398">
        <v>-898030638</v>
      </c>
      <c r="F18" s="398"/>
      <c r="G18" s="398">
        <v>742021313</v>
      </c>
      <c r="I18" s="8"/>
    </row>
    <row r="19" spans="2:9" s="5" customFormat="1">
      <c r="B19" s="396" t="s">
        <v>77</v>
      </c>
      <c r="C19" s="396"/>
      <c r="D19" s="399"/>
      <c r="E19" s="397">
        <v>0</v>
      </c>
      <c r="F19" s="397"/>
      <c r="G19" s="398">
        <v>0</v>
      </c>
      <c r="I19" s="8"/>
    </row>
    <row r="20" spans="2:9" s="5" customFormat="1">
      <c r="B20" s="399" t="s">
        <v>61</v>
      </c>
      <c r="C20" s="399"/>
      <c r="D20" s="399"/>
      <c r="E20" s="398">
        <v>-898030638</v>
      </c>
      <c r="F20" s="398"/>
      <c r="G20" s="398">
        <v>742021313</v>
      </c>
      <c r="I20" s="8"/>
    </row>
    <row r="21" spans="2:9" s="5" customFormat="1">
      <c r="B21" s="399"/>
      <c r="C21" s="399"/>
      <c r="D21" s="399"/>
      <c r="E21" s="398"/>
      <c r="F21" s="398"/>
      <c r="G21" s="398"/>
      <c r="I21" s="8"/>
    </row>
    <row r="22" spans="2:9" s="5" customFormat="1" ht="31.5" customHeight="1">
      <c r="B22" s="790" t="s">
        <v>62</v>
      </c>
      <c r="C22" s="790"/>
      <c r="D22" s="790"/>
      <c r="E22" s="400"/>
      <c r="F22" s="400"/>
      <c r="G22" s="400"/>
      <c r="I22" s="8"/>
    </row>
    <row r="23" spans="2:9" s="5" customFormat="1">
      <c r="B23" s="401" t="s">
        <v>140</v>
      </c>
      <c r="C23" s="401"/>
      <c r="D23" s="399"/>
      <c r="E23" s="397">
        <v>0</v>
      </c>
      <c r="F23" s="397"/>
      <c r="G23" s="397">
        <v>0</v>
      </c>
      <c r="I23" s="8"/>
    </row>
    <row r="24" spans="2:9" s="5" customFormat="1">
      <c r="B24" s="401" t="s">
        <v>141</v>
      </c>
      <c r="C24" s="401"/>
      <c r="D24" s="399"/>
      <c r="E24" s="397">
        <v>-6776503580</v>
      </c>
      <c r="F24" s="397"/>
      <c r="G24" s="397">
        <v>2944180737</v>
      </c>
      <c r="I24" s="8"/>
    </row>
    <row r="25" spans="2:9" s="5" customFormat="1">
      <c r="B25" s="401" t="s">
        <v>142</v>
      </c>
      <c r="C25" s="401"/>
      <c r="D25" s="399"/>
      <c r="E25" s="397">
        <v>0</v>
      </c>
      <c r="F25" s="397"/>
      <c r="G25" s="397">
        <v>0</v>
      </c>
      <c r="I25" s="8"/>
    </row>
    <row r="26" spans="2:9" s="5" customFormat="1">
      <c r="B26" s="396" t="s">
        <v>1094</v>
      </c>
      <c r="C26" s="396"/>
      <c r="D26" s="396"/>
      <c r="E26" s="397">
        <v>-192554560</v>
      </c>
      <c r="F26" s="397"/>
      <c r="G26" s="397">
        <v>-108957771</v>
      </c>
      <c r="I26" s="8"/>
    </row>
    <row r="27" spans="2:9" s="5" customFormat="1">
      <c r="B27" s="789" t="s">
        <v>143</v>
      </c>
      <c r="C27" s="789"/>
      <c r="D27" s="789"/>
      <c r="E27" s="397">
        <v>0</v>
      </c>
      <c r="F27" s="397"/>
      <c r="G27" s="397">
        <v>0</v>
      </c>
      <c r="I27" s="8"/>
    </row>
    <row r="28" spans="2:9" s="5" customFormat="1">
      <c r="B28" s="396" t="s">
        <v>144</v>
      </c>
      <c r="C28" s="396"/>
      <c r="D28" s="396"/>
      <c r="E28" s="397">
        <v>2206292</v>
      </c>
      <c r="F28" s="397"/>
      <c r="G28" s="397">
        <v>0</v>
      </c>
    </row>
    <row r="29" spans="2:9" s="5" customFormat="1" ht="15.6" customHeight="1">
      <c r="B29" s="396" t="s">
        <v>63</v>
      </c>
      <c r="C29" s="396"/>
      <c r="D29" s="396"/>
      <c r="E29" s="397">
        <v>0</v>
      </c>
      <c r="F29" s="397"/>
      <c r="G29" s="397">
        <v>0</v>
      </c>
    </row>
    <row r="30" spans="2:9" s="5" customFormat="1">
      <c r="B30" s="396" t="s">
        <v>145</v>
      </c>
      <c r="C30" s="396"/>
      <c r="D30" s="396"/>
      <c r="E30" s="397">
        <v>0</v>
      </c>
      <c r="F30" s="397"/>
      <c r="G30" s="397">
        <v>0</v>
      </c>
    </row>
    <row r="31" spans="2:9" s="5" customFormat="1">
      <c r="B31" s="399" t="s">
        <v>146</v>
      </c>
      <c r="C31" s="399"/>
      <c r="D31" s="399"/>
      <c r="E31" s="398">
        <v>-6966851848</v>
      </c>
      <c r="F31" s="398"/>
      <c r="G31" s="398">
        <v>2835222966</v>
      </c>
    </row>
    <row r="32" spans="2:9" s="5" customFormat="1" ht="7.5" customHeight="1">
      <c r="B32" s="399"/>
      <c r="C32" s="399"/>
      <c r="D32" s="399"/>
      <c r="E32" s="397"/>
      <c r="F32" s="397"/>
      <c r="G32" s="397"/>
    </row>
    <row r="33" spans="2:12" s="5" customFormat="1" ht="31.5" customHeight="1">
      <c r="B33" s="790" t="s">
        <v>64</v>
      </c>
      <c r="C33" s="790"/>
      <c r="D33" s="790"/>
      <c r="E33" s="397"/>
      <c r="F33" s="397"/>
      <c r="G33" s="397"/>
    </row>
    <row r="34" spans="2:12" s="5" customFormat="1">
      <c r="B34" s="396" t="s">
        <v>147</v>
      </c>
      <c r="C34" s="396"/>
      <c r="D34" s="396"/>
      <c r="E34" s="397">
        <v>0</v>
      </c>
      <c r="F34" s="397"/>
      <c r="G34" s="397">
        <v>0</v>
      </c>
    </row>
    <row r="35" spans="2:12" s="5" customFormat="1">
      <c r="B35" s="396" t="s">
        <v>65</v>
      </c>
      <c r="C35" s="396"/>
      <c r="D35" s="396"/>
      <c r="E35" s="397">
        <v>7968404287</v>
      </c>
      <c r="F35" s="397"/>
      <c r="G35" s="397">
        <v>-4632486299</v>
      </c>
    </row>
    <row r="36" spans="2:12" s="5" customFormat="1">
      <c r="B36" s="396" t="s">
        <v>148</v>
      </c>
      <c r="C36" s="396"/>
      <c r="D36" s="396"/>
      <c r="E36" s="397">
        <v>0</v>
      </c>
      <c r="F36" s="397"/>
      <c r="G36" s="397">
        <v>0</v>
      </c>
      <c r="I36" s="9"/>
    </row>
    <row r="37" spans="2:12" s="5" customFormat="1">
      <c r="B37" s="396" t="s">
        <v>76</v>
      </c>
      <c r="C37" s="396"/>
      <c r="D37" s="396"/>
      <c r="E37" s="397">
        <v>-56499067</v>
      </c>
      <c r="F37" s="397"/>
      <c r="G37" s="397">
        <v>-21121490</v>
      </c>
      <c r="I37" s="7"/>
    </row>
    <row r="38" spans="2:12" s="5" customFormat="1">
      <c r="B38" s="396" t="s">
        <v>361</v>
      </c>
      <c r="C38" s="396"/>
      <c r="D38" s="396"/>
      <c r="E38" s="397">
        <v>-261472399</v>
      </c>
      <c r="F38" s="397"/>
      <c r="G38" s="397">
        <v>-169372459</v>
      </c>
      <c r="I38" s="7"/>
    </row>
    <row r="39" spans="2:12" s="5" customFormat="1">
      <c r="B39" s="399" t="s">
        <v>66</v>
      </c>
      <c r="C39" s="399"/>
      <c r="D39" s="399"/>
      <c r="E39" s="398">
        <v>7650432821</v>
      </c>
      <c r="F39" s="398"/>
      <c r="G39" s="400">
        <v>-4822980248</v>
      </c>
      <c r="I39" s="7"/>
      <c r="J39" s="10"/>
      <c r="K39" s="10"/>
      <c r="L39" s="10"/>
    </row>
    <row r="40" spans="2:12" s="5" customFormat="1">
      <c r="B40" s="788" t="s">
        <v>67</v>
      </c>
      <c r="C40" s="788"/>
      <c r="D40" s="788"/>
      <c r="E40" s="398">
        <v>-214449665</v>
      </c>
      <c r="F40" s="398"/>
      <c r="G40" s="398">
        <v>-1245735969</v>
      </c>
      <c r="J40" s="10"/>
      <c r="K40" s="10"/>
      <c r="L40" s="10"/>
    </row>
    <row r="41" spans="2:12" s="5" customFormat="1">
      <c r="B41" s="399" t="s">
        <v>68</v>
      </c>
      <c r="C41" s="399"/>
      <c r="D41" s="399"/>
      <c r="E41" s="397">
        <v>662968889</v>
      </c>
      <c r="F41" s="397"/>
      <c r="G41" s="397">
        <v>5138599543</v>
      </c>
      <c r="J41" s="10"/>
      <c r="K41" s="10"/>
      <c r="L41" s="10"/>
    </row>
    <row r="42" spans="2:12" s="5" customFormat="1">
      <c r="B42" s="399" t="s">
        <v>813</v>
      </c>
      <c r="C42" s="399"/>
      <c r="D42" s="399"/>
      <c r="E42" s="398">
        <v>448519224</v>
      </c>
      <c r="F42" s="398"/>
      <c r="G42" s="398">
        <v>3892863574</v>
      </c>
      <c r="J42" s="155"/>
      <c r="K42" s="155"/>
      <c r="L42" s="10"/>
    </row>
    <row r="43" spans="2:12" s="5" customFormat="1">
      <c r="B43" s="399"/>
      <c r="C43" s="399"/>
      <c r="D43" s="399"/>
      <c r="E43" s="402"/>
      <c r="F43" s="402"/>
      <c r="G43" s="402"/>
      <c r="J43" s="20"/>
      <c r="L43" s="10"/>
    </row>
    <row r="44" spans="2:12" s="5" customFormat="1">
      <c r="B44" s="461" t="s">
        <v>1091</v>
      </c>
      <c r="J44" s="20"/>
      <c r="L44" s="10"/>
    </row>
    <row r="45" spans="2:12" s="5" customFormat="1" ht="9" customHeight="1">
      <c r="B45" s="461"/>
      <c r="J45" s="20"/>
      <c r="L45" s="10"/>
    </row>
    <row r="46" spans="2:12" s="5" customFormat="1">
      <c r="B46" s="787" t="s">
        <v>735</v>
      </c>
      <c r="C46" s="787"/>
      <c r="D46" s="787"/>
      <c r="E46" s="787"/>
      <c r="F46" s="787"/>
      <c r="G46" s="787"/>
      <c r="J46" s="11"/>
      <c r="K46" s="11"/>
      <c r="L46" s="10"/>
    </row>
    <row r="47" spans="2:12" s="5" customFormat="1">
      <c r="B47" s="464"/>
      <c r="C47" s="464"/>
      <c r="D47" s="464"/>
      <c r="E47" s="464"/>
      <c r="F47" s="464"/>
      <c r="G47" s="464"/>
      <c r="J47" s="11"/>
      <c r="K47" s="11"/>
      <c r="L47" s="10"/>
    </row>
    <row r="48" spans="2:12" s="5" customFormat="1">
      <c r="B48" s="490"/>
      <c r="C48" s="490"/>
      <c r="D48" s="490"/>
      <c r="E48" s="490"/>
      <c r="F48" s="490"/>
      <c r="G48" s="490"/>
      <c r="J48" s="11"/>
      <c r="K48" s="11"/>
      <c r="L48" s="10"/>
    </row>
    <row r="49" spans="2:12">
      <c r="E49" s="1"/>
      <c r="F49" s="163"/>
      <c r="G49" s="1"/>
      <c r="J49" s="12"/>
      <c r="K49" s="12"/>
      <c r="L49" s="12"/>
    </row>
    <row r="50" spans="2:12">
      <c r="E50" s="19"/>
      <c r="F50" s="259"/>
      <c r="G50" s="1"/>
      <c r="H50" s="2"/>
      <c r="J50" s="5"/>
    </row>
    <row r="51" spans="2:12">
      <c r="E51" s="1"/>
      <c r="F51" s="163"/>
      <c r="G51" s="1"/>
      <c r="H51" s="2"/>
      <c r="J51" s="5"/>
    </row>
    <row r="52" spans="2:12">
      <c r="B52" s="762" t="s">
        <v>338</v>
      </c>
      <c r="D52" s="21" t="s">
        <v>1477</v>
      </c>
      <c r="E52" s="763"/>
      <c r="F52" s="763" t="s">
        <v>636</v>
      </c>
      <c r="G52" s="763"/>
      <c r="H52" s="763"/>
      <c r="J52" s="5"/>
    </row>
    <row r="53" spans="2:12">
      <c r="B53" s="761" t="s">
        <v>108</v>
      </c>
      <c r="D53" s="765" t="s">
        <v>1478</v>
      </c>
      <c r="E53" s="764"/>
      <c r="F53" s="764" t="s">
        <v>1479</v>
      </c>
      <c r="G53" s="764"/>
      <c r="H53" s="764"/>
      <c r="J53" s="5"/>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1">
    <mergeCell ref="B2:H2"/>
    <mergeCell ref="B6:H6"/>
    <mergeCell ref="B3:H3"/>
    <mergeCell ref="B40:D40"/>
    <mergeCell ref="B9:D9"/>
    <mergeCell ref="B46:G46"/>
    <mergeCell ref="B13:D13"/>
    <mergeCell ref="B18:D18"/>
    <mergeCell ref="B27:D27"/>
    <mergeCell ref="B33:D33"/>
    <mergeCell ref="B22:D22"/>
  </mergeCells>
  <hyperlinks>
    <hyperlink ref="J1" location="INDICE!A1" display="Índice" xr:uid="{2923E5CC-2033-4C69-824A-361139E57F5F}"/>
  </hyperlinks>
  <pageMargins left="0.7" right="0.7" top="0.75" bottom="0.75" header="0.3" footer="0.3"/>
  <pageSetup paperSize="9" scale="67" fitToHeight="0"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Q69"/>
  <sheetViews>
    <sheetView showGridLines="0" zoomScale="80" zoomScaleNormal="80" zoomScaleSheetLayoutView="80" workbookViewId="0">
      <pane ySplit="8" topLeftCell="A9" activePane="bottomLeft" state="frozen"/>
      <selection activeCell="C319" sqref="C319"/>
      <selection pane="bottomLeft" activeCell="A3" sqref="A3"/>
    </sheetView>
  </sheetViews>
  <sheetFormatPr baseColWidth="10" defaultColWidth="11.42578125" defaultRowHeight="15.75"/>
  <cols>
    <col min="1" max="1" width="1.85546875" style="161" customWidth="1"/>
    <col min="2" max="2" width="37.7109375" style="2" customWidth="1"/>
    <col min="3" max="13" width="16.7109375" style="1" customWidth="1"/>
    <col min="14" max="14" width="18.85546875" style="1" bestFit="1" customWidth="1"/>
    <col min="15" max="15" width="15.140625" style="1" bestFit="1" customWidth="1"/>
    <col min="16" max="16" width="15.42578125" style="1" bestFit="1" customWidth="1"/>
    <col min="17" max="17" width="21.85546875" style="1" bestFit="1" customWidth="1"/>
    <col min="18" max="16384" width="11.42578125" style="1"/>
  </cols>
  <sheetData>
    <row r="1" spans="1:16" s="161" customFormat="1">
      <c r="B1" s="162"/>
    </row>
    <row r="2" spans="1:16" s="14" customFormat="1" ht="19.5">
      <c r="A2" s="170"/>
      <c r="B2" s="796" t="s">
        <v>629</v>
      </c>
      <c r="C2" s="796"/>
      <c r="D2" s="796"/>
      <c r="E2" s="796"/>
      <c r="F2" s="796"/>
      <c r="G2" s="796"/>
      <c r="H2" s="796"/>
      <c r="I2" s="796"/>
      <c r="J2" s="796"/>
      <c r="K2" s="796"/>
      <c r="L2" s="796"/>
      <c r="M2" s="796"/>
      <c r="N2" s="727" t="s">
        <v>1463</v>
      </c>
    </row>
    <row r="3" spans="1:16" s="14" customFormat="1">
      <c r="A3" s="170"/>
      <c r="B3" s="797" t="s">
        <v>637</v>
      </c>
      <c r="C3" s="797"/>
      <c r="D3" s="797"/>
      <c r="E3" s="797"/>
      <c r="F3" s="797"/>
      <c r="G3" s="797"/>
      <c r="H3" s="797"/>
      <c r="I3" s="797"/>
      <c r="J3" s="797"/>
      <c r="K3" s="797"/>
      <c r="L3" s="797"/>
      <c r="M3" s="797"/>
    </row>
    <row r="4" spans="1:16" s="14" customFormat="1">
      <c r="A4" s="170"/>
      <c r="B4" s="798" t="s">
        <v>1075</v>
      </c>
      <c r="C4" s="799"/>
      <c r="D4" s="799"/>
      <c r="E4" s="799"/>
      <c r="F4" s="799"/>
      <c r="G4" s="799"/>
      <c r="H4" s="799"/>
      <c r="I4" s="799"/>
      <c r="J4" s="799"/>
      <c r="K4" s="799"/>
      <c r="L4" s="799"/>
      <c r="M4" s="799"/>
    </row>
    <row r="5" spans="1:16" s="14" customFormat="1">
      <c r="A5" s="170"/>
      <c r="B5" s="792" t="s">
        <v>634</v>
      </c>
      <c r="C5" s="792"/>
      <c r="D5" s="792"/>
      <c r="E5" s="792"/>
      <c r="F5" s="792"/>
      <c r="G5" s="792"/>
      <c r="H5" s="792"/>
      <c r="I5" s="792"/>
      <c r="J5" s="792"/>
      <c r="K5" s="792"/>
      <c r="L5" s="792"/>
      <c r="M5" s="792"/>
    </row>
    <row r="6" spans="1:16" s="14" customFormat="1">
      <c r="A6" s="170"/>
      <c r="B6" s="15"/>
      <c r="C6" s="16"/>
      <c r="D6" s="16"/>
      <c r="E6" s="16"/>
      <c r="F6" s="16"/>
      <c r="G6" s="16"/>
      <c r="H6" s="16"/>
      <c r="I6" s="16"/>
      <c r="J6" s="16"/>
      <c r="K6" s="16"/>
      <c r="L6" s="16"/>
      <c r="M6" s="16"/>
    </row>
    <row r="7" spans="1:16" s="5" customFormat="1" ht="31.5" customHeight="1">
      <c r="B7" s="795" t="s">
        <v>55</v>
      </c>
      <c r="C7" s="795" t="s">
        <v>11</v>
      </c>
      <c r="D7" s="795"/>
      <c r="E7" s="795"/>
      <c r="F7" s="795" t="s">
        <v>624</v>
      </c>
      <c r="G7" s="795" t="s">
        <v>12</v>
      </c>
      <c r="H7" s="795"/>
      <c r="I7" s="795"/>
      <c r="J7" s="795" t="s">
        <v>130</v>
      </c>
      <c r="K7" s="795"/>
      <c r="L7" s="800" t="s">
        <v>23</v>
      </c>
      <c r="M7" s="800"/>
    </row>
    <row r="8" spans="1:16" s="5" customFormat="1" ht="30" customHeight="1">
      <c r="B8" s="795"/>
      <c r="C8" s="376" t="s">
        <v>124</v>
      </c>
      <c r="D8" s="376" t="s">
        <v>125</v>
      </c>
      <c r="E8" s="376" t="s">
        <v>126</v>
      </c>
      <c r="F8" s="795"/>
      <c r="G8" s="376" t="s">
        <v>127</v>
      </c>
      <c r="H8" s="376" t="s">
        <v>128</v>
      </c>
      <c r="I8" s="376" t="s">
        <v>129</v>
      </c>
      <c r="J8" s="376" t="s">
        <v>131</v>
      </c>
      <c r="K8" s="376" t="s">
        <v>132</v>
      </c>
      <c r="L8" s="377">
        <v>44286</v>
      </c>
      <c r="M8" s="377">
        <v>43921</v>
      </c>
    </row>
    <row r="9" spans="1:16" s="380" customFormat="1" ht="30" customHeight="1">
      <c r="B9" s="387" t="s">
        <v>628</v>
      </c>
      <c r="C9" s="388">
        <v>0</v>
      </c>
      <c r="D9" s="388">
        <v>0</v>
      </c>
      <c r="E9" s="389">
        <v>10615000000</v>
      </c>
      <c r="F9" s="389">
        <v>101000000</v>
      </c>
      <c r="G9" s="389">
        <v>32519922</v>
      </c>
      <c r="H9" s="389">
        <v>2818523</v>
      </c>
      <c r="I9" s="389">
        <v>0</v>
      </c>
      <c r="J9" s="389">
        <v>-16109965</v>
      </c>
      <c r="K9" s="389">
        <v>2061680646</v>
      </c>
      <c r="L9" s="390">
        <v>12796909126</v>
      </c>
      <c r="M9" s="391">
        <v>5634228480</v>
      </c>
      <c r="N9" s="378"/>
      <c r="O9" s="379"/>
    </row>
    <row r="10" spans="1:16" s="380" customFormat="1" ht="30" customHeight="1">
      <c r="B10" s="392" t="s">
        <v>133</v>
      </c>
      <c r="C10" s="388"/>
      <c r="D10" s="388"/>
      <c r="E10" s="388"/>
      <c r="F10" s="388"/>
      <c r="G10" s="388"/>
      <c r="H10" s="388"/>
      <c r="I10" s="388"/>
      <c r="J10" s="388"/>
      <c r="K10" s="388"/>
      <c r="L10" s="390"/>
      <c r="M10" s="391"/>
      <c r="N10" s="381"/>
      <c r="P10" s="381"/>
    </row>
    <row r="11" spans="1:16" s="383" customFormat="1" ht="30" customHeight="1">
      <c r="B11" s="393" t="s">
        <v>630</v>
      </c>
      <c r="C11" s="388">
        <v>0</v>
      </c>
      <c r="D11" s="388">
        <v>0</v>
      </c>
      <c r="E11" s="388">
        <v>0</v>
      </c>
      <c r="F11" s="388">
        <v>0</v>
      </c>
      <c r="G11" s="388">
        <v>0</v>
      </c>
      <c r="H11" s="388">
        <v>0</v>
      </c>
      <c r="I11" s="388">
        <v>0</v>
      </c>
      <c r="J11" s="388">
        <v>0</v>
      </c>
      <c r="K11" s="388">
        <v>0</v>
      </c>
      <c r="L11" s="390">
        <v>0</v>
      </c>
      <c r="M11" s="391">
        <v>0</v>
      </c>
      <c r="N11" s="382"/>
      <c r="P11" s="384"/>
    </row>
    <row r="12" spans="1:16" s="383" customFormat="1" ht="30" customHeight="1">
      <c r="B12" s="393" t="s">
        <v>624</v>
      </c>
      <c r="C12" s="388">
        <v>0</v>
      </c>
      <c r="D12" s="388">
        <v>0</v>
      </c>
      <c r="E12" s="388">
        <v>0</v>
      </c>
      <c r="F12" s="388">
        <v>49000000</v>
      </c>
      <c r="G12" s="388">
        <v>0</v>
      </c>
      <c r="H12" s="388">
        <v>0</v>
      </c>
      <c r="I12" s="388">
        <v>0</v>
      </c>
      <c r="J12" s="388">
        <v>0</v>
      </c>
      <c r="K12" s="388">
        <v>0</v>
      </c>
      <c r="L12" s="390">
        <v>49000000</v>
      </c>
      <c r="M12" s="391"/>
      <c r="N12" s="382"/>
      <c r="P12" s="384"/>
    </row>
    <row r="13" spans="1:16" s="383" customFormat="1" ht="30" customHeight="1">
      <c r="B13" s="393" t="s">
        <v>699</v>
      </c>
      <c r="C13" s="388">
        <v>0</v>
      </c>
      <c r="D13" s="388">
        <v>0</v>
      </c>
      <c r="E13" s="388">
        <v>0</v>
      </c>
      <c r="F13" s="388">
        <v>0</v>
      </c>
      <c r="G13" s="388">
        <v>0</v>
      </c>
      <c r="H13" s="388">
        <v>0</v>
      </c>
      <c r="I13" s="388">
        <v>0</v>
      </c>
      <c r="J13" s="388">
        <v>2061680646</v>
      </c>
      <c r="K13" s="388">
        <v>-2061680646</v>
      </c>
      <c r="L13" s="390">
        <v>0</v>
      </c>
      <c r="M13" s="391">
        <v>0</v>
      </c>
      <c r="N13" s="382"/>
      <c r="P13" s="384"/>
    </row>
    <row r="14" spans="1:16" s="383" customFormat="1" ht="30" customHeight="1">
      <c r="B14" s="387" t="s">
        <v>56</v>
      </c>
      <c r="C14" s="388">
        <v>0</v>
      </c>
      <c r="D14" s="388"/>
      <c r="E14" s="388">
        <v>0</v>
      </c>
      <c r="F14" s="388">
        <v>0</v>
      </c>
      <c r="G14" s="388">
        <v>0</v>
      </c>
      <c r="H14" s="388">
        <v>0</v>
      </c>
      <c r="I14" s="388">
        <v>0</v>
      </c>
      <c r="J14" s="388">
        <v>0</v>
      </c>
      <c r="K14" s="388">
        <v>775214118</v>
      </c>
      <c r="L14" s="390">
        <v>775214118</v>
      </c>
      <c r="M14" s="391">
        <v>404588675</v>
      </c>
      <c r="N14" s="758"/>
      <c r="P14" s="384"/>
    </row>
    <row r="15" spans="1:16" s="383" customFormat="1" ht="30" customHeight="1">
      <c r="B15" s="392" t="s">
        <v>1068</v>
      </c>
      <c r="C15" s="389">
        <v>0</v>
      </c>
      <c r="D15" s="389">
        <v>0</v>
      </c>
      <c r="E15" s="389">
        <v>10615000000</v>
      </c>
      <c r="F15" s="389">
        <v>150000000</v>
      </c>
      <c r="G15" s="389">
        <v>32519922</v>
      </c>
      <c r="H15" s="389">
        <v>2818523</v>
      </c>
      <c r="I15" s="389">
        <v>0</v>
      </c>
      <c r="J15" s="389">
        <v>2045570681</v>
      </c>
      <c r="K15" s="389">
        <v>775214118</v>
      </c>
      <c r="L15" s="390">
        <v>13621123244</v>
      </c>
      <c r="M15" s="391">
        <v>0</v>
      </c>
      <c r="N15" s="384"/>
      <c r="O15" s="385"/>
    </row>
    <row r="16" spans="1:16" s="383" customFormat="1" ht="30" customHeight="1">
      <c r="B16" s="392" t="s">
        <v>1069</v>
      </c>
      <c r="C16" s="389">
        <v>0</v>
      </c>
      <c r="D16" s="389">
        <v>0</v>
      </c>
      <c r="E16" s="389">
        <v>5000000000</v>
      </c>
      <c r="F16" s="389">
        <v>0</v>
      </c>
      <c r="G16" s="389">
        <v>0</v>
      </c>
      <c r="H16" s="389">
        <v>0</v>
      </c>
      <c r="I16" s="389">
        <v>0</v>
      </c>
      <c r="J16" s="389">
        <v>634228480</v>
      </c>
      <c r="K16" s="389">
        <v>404588675</v>
      </c>
      <c r="L16" s="390">
        <v>0</v>
      </c>
      <c r="M16" s="391">
        <v>6038817155</v>
      </c>
      <c r="N16" s="378"/>
      <c r="O16" s="386"/>
    </row>
    <row r="17" spans="2:17">
      <c r="Q17" s="13"/>
    </row>
    <row r="18" spans="2:17">
      <c r="B18" s="794" t="s">
        <v>735</v>
      </c>
      <c r="C18" s="794"/>
      <c r="D18" s="794"/>
      <c r="E18" s="794"/>
      <c r="F18" s="794"/>
      <c r="G18" s="794"/>
      <c r="H18" s="794"/>
      <c r="I18" s="794"/>
      <c r="J18" s="794"/>
      <c r="K18" s="794"/>
      <c r="L18" s="794"/>
      <c r="M18" s="794"/>
      <c r="Q18" s="13"/>
    </row>
    <row r="19" spans="2:17">
      <c r="D19" s="161"/>
      <c r="E19" s="161"/>
      <c r="F19" s="161"/>
      <c r="G19" s="161"/>
      <c r="H19" s="161"/>
      <c r="I19" s="161"/>
      <c r="J19" s="161"/>
      <c r="K19" s="161"/>
      <c r="L19" s="161"/>
      <c r="M19" s="161"/>
      <c r="Q19" s="13"/>
    </row>
    <row r="20" spans="2:17" s="161" customFormat="1">
      <c r="B20" s="162"/>
      <c r="Q20" s="13"/>
    </row>
    <row r="21" spans="2:17" s="161" customFormat="1">
      <c r="B21" s="162"/>
      <c r="Q21" s="13"/>
    </row>
    <row r="22" spans="2:17" s="161" customFormat="1">
      <c r="B22" s="162"/>
      <c r="Q22" s="13"/>
    </row>
    <row r="23" spans="2:17" s="161" customFormat="1">
      <c r="B23" s="162"/>
      <c r="L23" s="194"/>
      <c r="Q23" s="13"/>
    </row>
    <row r="24" spans="2:17">
      <c r="Q24" s="13"/>
    </row>
    <row r="25" spans="2:17">
      <c r="C25" s="22" t="s">
        <v>338</v>
      </c>
      <c r="F25" s="763"/>
      <c r="H25" s="762" t="s">
        <v>337</v>
      </c>
      <c r="I25" s="26"/>
      <c r="L25" s="21" t="s">
        <v>636</v>
      </c>
      <c r="P25" s="13"/>
    </row>
    <row r="26" spans="2:17">
      <c r="C26" s="23" t="s">
        <v>108</v>
      </c>
      <c r="F26" s="764"/>
      <c r="H26" s="761" t="s">
        <v>336</v>
      </c>
      <c r="I26" s="23"/>
      <c r="L26" s="23" t="s">
        <v>335</v>
      </c>
      <c r="P26" s="13"/>
    </row>
    <row r="69" spans="4:4">
      <c r="D69" s="1">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18:M18"/>
    <mergeCell ref="F7:F8"/>
    <mergeCell ref="B5:G5"/>
    <mergeCell ref="H5:M5"/>
    <mergeCell ref="B2:M2"/>
    <mergeCell ref="B3:M3"/>
    <mergeCell ref="B4:M4"/>
    <mergeCell ref="C7:E7"/>
    <mergeCell ref="G7:I7"/>
    <mergeCell ref="J7:K7"/>
    <mergeCell ref="L7:M7"/>
    <mergeCell ref="B7:B8"/>
  </mergeCells>
  <hyperlinks>
    <hyperlink ref="N2" location="INDICE!A1" display="Índice" xr:uid="{83A0A79E-FAA2-4E1D-B7DB-DEF502477F8B}"/>
  </hyperlinks>
  <pageMargins left="0.25" right="0.25" top="0.75" bottom="0.75" header="0.3" footer="0.3"/>
  <pageSetup scale="47" orientation="portrait" r:id="rId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2:P320"/>
  <sheetViews>
    <sheetView showGridLines="0" zoomScale="90" zoomScaleNormal="90" zoomScaleSheetLayoutView="90" workbookViewId="0">
      <selection activeCell="A3" sqref="A3"/>
    </sheetView>
  </sheetViews>
  <sheetFormatPr baseColWidth="10" defaultColWidth="11.42578125" defaultRowHeight="15"/>
  <cols>
    <col min="1" max="1" width="3.5703125" style="186" customWidth="1"/>
    <col min="2" max="3" width="11.42578125" style="171"/>
    <col min="4" max="4" width="13.5703125" style="171" bestFit="1" customWidth="1"/>
    <col min="5" max="5" width="12.7109375" style="171" customWidth="1"/>
    <col min="6" max="6" width="16.7109375" style="171" customWidth="1"/>
    <col min="7" max="7" width="15.28515625" style="171" customWidth="1"/>
    <col min="8" max="8" width="12.42578125" style="171" customWidth="1"/>
    <col min="9" max="10" width="11.42578125" style="171"/>
    <col min="11" max="11" width="12.5703125" style="171" customWidth="1"/>
    <col min="12" max="12" width="4.42578125" style="171" customWidth="1"/>
    <col min="13" max="15" width="11.42578125" style="171"/>
    <col min="16" max="16" width="29.5703125" style="160" customWidth="1"/>
    <col min="17" max="16384" width="11.42578125" style="171"/>
  </cols>
  <sheetData>
    <row r="2" spans="1:16" ht="18.75">
      <c r="A2" s="494"/>
      <c r="B2" s="808" t="s">
        <v>629</v>
      </c>
      <c r="C2" s="808"/>
      <c r="D2" s="808"/>
      <c r="E2" s="808"/>
      <c r="F2" s="808"/>
      <c r="G2" s="808"/>
      <c r="H2" s="808"/>
      <c r="I2" s="808"/>
      <c r="J2" s="808"/>
      <c r="K2" s="808"/>
      <c r="L2" s="186"/>
      <c r="M2" s="727" t="s">
        <v>1463</v>
      </c>
    </row>
    <row r="3" spans="1:16">
      <c r="B3" s="810" t="s">
        <v>1378</v>
      </c>
      <c r="C3" s="810"/>
      <c r="D3" s="810"/>
      <c r="E3" s="810"/>
      <c r="F3" s="810"/>
      <c r="G3" s="810"/>
      <c r="H3" s="810"/>
      <c r="I3" s="810"/>
      <c r="J3" s="810"/>
      <c r="K3" s="810"/>
      <c r="L3" s="186"/>
    </row>
    <row r="4" spans="1:16">
      <c r="B4" s="807" t="s">
        <v>634</v>
      </c>
      <c r="C4" s="807"/>
      <c r="D4" s="807"/>
      <c r="E4" s="807"/>
      <c r="F4" s="807"/>
      <c r="G4" s="807"/>
      <c r="H4" s="807"/>
      <c r="I4" s="807"/>
      <c r="J4" s="807"/>
      <c r="K4" s="807"/>
      <c r="L4" s="186"/>
    </row>
    <row r="5" spans="1:16">
      <c r="B5" s="186"/>
      <c r="C5" s="186"/>
      <c r="D5" s="186"/>
      <c r="E5" s="186"/>
      <c r="F5" s="186"/>
      <c r="G5" s="186"/>
      <c r="H5" s="186"/>
      <c r="I5" s="186"/>
      <c r="J5" s="186"/>
      <c r="K5" s="186"/>
      <c r="L5" s="186"/>
    </row>
    <row r="6" spans="1:16">
      <c r="B6" s="187" t="s">
        <v>648</v>
      </c>
      <c r="C6" s="186"/>
      <c r="D6" s="186"/>
      <c r="E6" s="186"/>
      <c r="F6" s="186"/>
      <c r="G6" s="186"/>
      <c r="H6" s="186"/>
      <c r="I6" s="186"/>
      <c r="J6" s="186"/>
      <c r="K6" s="186"/>
      <c r="L6" s="186"/>
    </row>
    <row r="7" spans="1:16" s="173" customFormat="1" ht="48" customHeight="1">
      <c r="A7" s="467"/>
      <c r="B7" s="802" t="s">
        <v>1474</v>
      </c>
      <c r="C7" s="802"/>
      <c r="D7" s="802"/>
      <c r="E7" s="802"/>
      <c r="F7" s="802"/>
      <c r="G7" s="802"/>
      <c r="H7" s="802"/>
      <c r="I7" s="802"/>
      <c r="J7" s="802"/>
      <c r="K7" s="802"/>
      <c r="L7" s="467"/>
      <c r="P7" s="159"/>
    </row>
    <row r="8" spans="1:16" s="173" customFormat="1" ht="39" customHeight="1">
      <c r="A8" s="467"/>
      <c r="B8" s="802" t="s">
        <v>1380</v>
      </c>
      <c r="C8" s="802"/>
      <c r="D8" s="802"/>
      <c r="E8" s="802"/>
      <c r="F8" s="802"/>
      <c r="G8" s="802"/>
      <c r="H8" s="802"/>
      <c r="I8" s="802"/>
      <c r="J8" s="802"/>
      <c r="K8" s="802"/>
      <c r="L8" s="467"/>
      <c r="P8" s="159"/>
    </row>
    <row r="9" spans="1:16">
      <c r="B9" s="468"/>
      <c r="C9" s="468"/>
      <c r="D9" s="468"/>
      <c r="E9" s="468"/>
      <c r="F9" s="468"/>
      <c r="G9" s="468"/>
      <c r="H9" s="468"/>
      <c r="I9" s="468"/>
      <c r="J9" s="468"/>
      <c r="K9" s="468"/>
      <c r="L9" s="186"/>
    </row>
    <row r="10" spans="1:16">
      <c r="B10" s="187" t="s">
        <v>649</v>
      </c>
      <c r="C10" s="186"/>
      <c r="D10" s="186"/>
      <c r="E10" s="186"/>
      <c r="F10" s="186"/>
      <c r="G10" s="186"/>
      <c r="H10" s="186"/>
      <c r="I10" s="186"/>
      <c r="J10" s="186"/>
      <c r="K10" s="186"/>
      <c r="L10" s="186"/>
    </row>
    <row r="11" spans="1:16">
      <c r="B11" s="186"/>
      <c r="C11" s="186"/>
      <c r="D11" s="186"/>
      <c r="E11" s="186"/>
      <c r="F11" s="186"/>
      <c r="G11" s="186"/>
      <c r="H11" s="186"/>
      <c r="I11" s="186"/>
      <c r="J11" s="186"/>
      <c r="K11" s="186"/>
      <c r="L11" s="186"/>
    </row>
    <row r="12" spans="1:16">
      <c r="B12" s="187" t="s">
        <v>359</v>
      </c>
      <c r="C12" s="186"/>
      <c r="D12" s="186"/>
      <c r="E12" s="186"/>
      <c r="F12" s="186"/>
      <c r="G12" s="186"/>
      <c r="H12" s="186"/>
      <c r="I12" s="186"/>
      <c r="J12" s="186"/>
      <c r="K12" s="186"/>
      <c r="L12" s="186"/>
    </row>
    <row r="13" spans="1:16">
      <c r="B13" s="186"/>
      <c r="C13" s="186"/>
      <c r="D13" s="186"/>
      <c r="E13" s="186"/>
      <c r="F13" s="186"/>
      <c r="G13" s="186"/>
      <c r="H13" s="186"/>
      <c r="I13" s="186"/>
      <c r="J13" s="186"/>
      <c r="K13" s="186"/>
      <c r="L13" s="186"/>
    </row>
    <row r="14" spans="1:16" ht="68.45" customHeight="1">
      <c r="B14" s="801" t="s">
        <v>410</v>
      </c>
      <c r="C14" s="801"/>
      <c r="D14" s="801"/>
      <c r="E14" s="801"/>
      <c r="F14" s="801"/>
      <c r="G14" s="801"/>
      <c r="H14" s="801"/>
      <c r="I14" s="801"/>
      <c r="J14" s="801"/>
      <c r="K14" s="801"/>
      <c r="L14" s="186"/>
    </row>
    <row r="15" spans="1:16" ht="30" customHeight="1">
      <c r="B15" s="803" t="s">
        <v>411</v>
      </c>
      <c r="C15" s="803"/>
      <c r="D15" s="803"/>
      <c r="E15" s="803"/>
      <c r="F15" s="803"/>
      <c r="G15" s="803"/>
      <c r="H15" s="803"/>
      <c r="I15" s="803"/>
      <c r="J15" s="803"/>
      <c r="K15" s="803"/>
      <c r="L15" s="186"/>
    </row>
    <row r="16" spans="1:16" ht="11.45" customHeight="1">
      <c r="B16" s="186"/>
      <c r="C16" s="186"/>
      <c r="D16" s="186"/>
      <c r="E16" s="186"/>
      <c r="F16" s="186"/>
      <c r="G16" s="186"/>
      <c r="H16" s="186"/>
      <c r="I16" s="186"/>
      <c r="J16" s="186"/>
      <c r="K16" s="186"/>
      <c r="L16" s="186"/>
    </row>
    <row r="17" spans="1:16">
      <c r="B17" s="186" t="s">
        <v>412</v>
      </c>
      <c r="C17" s="186"/>
      <c r="D17" s="186"/>
      <c r="E17" s="186"/>
      <c r="F17" s="186"/>
      <c r="G17" s="186"/>
      <c r="H17" s="186"/>
      <c r="I17" s="186"/>
      <c r="J17" s="186"/>
      <c r="K17" s="186"/>
      <c r="L17" s="186"/>
    </row>
    <row r="18" spans="1:16">
      <c r="B18" s="186" t="s">
        <v>265</v>
      </c>
      <c r="C18" s="186"/>
      <c r="D18" s="186"/>
      <c r="E18" s="186"/>
      <c r="F18" s="186"/>
      <c r="G18" s="186"/>
      <c r="H18" s="186"/>
      <c r="I18" s="186"/>
      <c r="J18" s="186"/>
      <c r="K18" s="186"/>
      <c r="L18" s="186"/>
    </row>
    <row r="19" spans="1:16">
      <c r="B19" s="803" t="s">
        <v>413</v>
      </c>
      <c r="C19" s="803"/>
      <c r="D19" s="803"/>
      <c r="E19" s="803"/>
      <c r="F19" s="803"/>
      <c r="G19" s="803"/>
      <c r="H19" s="803"/>
      <c r="I19" s="803"/>
      <c r="J19" s="803"/>
      <c r="K19" s="803"/>
      <c r="L19" s="186"/>
    </row>
    <row r="20" spans="1:16">
      <c r="B20" s="186" t="s">
        <v>414</v>
      </c>
      <c r="C20" s="186"/>
      <c r="D20" s="186"/>
      <c r="E20" s="186"/>
      <c r="F20" s="186"/>
      <c r="G20" s="186"/>
      <c r="H20" s="186"/>
      <c r="I20" s="186"/>
      <c r="J20" s="186"/>
      <c r="K20" s="186"/>
      <c r="L20" s="186"/>
    </row>
    <row r="21" spans="1:16">
      <c r="B21" s="186" t="s">
        <v>415</v>
      </c>
      <c r="C21" s="186"/>
      <c r="D21" s="186"/>
      <c r="E21" s="186"/>
      <c r="F21" s="186"/>
      <c r="G21" s="186"/>
      <c r="H21" s="186"/>
      <c r="I21" s="186"/>
      <c r="J21" s="186"/>
      <c r="K21" s="186"/>
      <c r="L21" s="186"/>
    </row>
    <row r="22" spans="1:16">
      <c r="B22" s="186" t="s">
        <v>266</v>
      </c>
      <c r="C22" s="186"/>
      <c r="D22" s="186"/>
      <c r="E22" s="186"/>
      <c r="F22" s="186"/>
      <c r="G22" s="186"/>
      <c r="H22" s="186"/>
      <c r="I22" s="186"/>
      <c r="J22" s="186"/>
      <c r="K22" s="186"/>
      <c r="L22" s="186"/>
    </row>
    <row r="23" spans="1:16">
      <c r="B23" s="186" t="s">
        <v>416</v>
      </c>
      <c r="C23" s="186"/>
      <c r="D23" s="186"/>
      <c r="E23" s="186"/>
      <c r="F23" s="186"/>
      <c r="G23" s="186"/>
      <c r="H23" s="186"/>
      <c r="I23" s="186"/>
      <c r="J23" s="186"/>
      <c r="K23" s="186"/>
      <c r="L23" s="186"/>
    </row>
    <row r="24" spans="1:16" ht="30" customHeight="1">
      <c r="B24" s="803" t="s">
        <v>417</v>
      </c>
      <c r="C24" s="803"/>
      <c r="D24" s="803"/>
      <c r="E24" s="803"/>
      <c r="F24" s="803"/>
      <c r="G24" s="803"/>
      <c r="H24" s="803"/>
      <c r="I24" s="803"/>
      <c r="J24" s="803"/>
      <c r="K24" s="803"/>
      <c r="L24" s="186"/>
    </row>
    <row r="25" spans="1:16" s="172" customFormat="1" ht="30" customHeight="1">
      <c r="A25" s="493"/>
      <c r="B25" s="803" t="s">
        <v>418</v>
      </c>
      <c r="C25" s="803"/>
      <c r="D25" s="803"/>
      <c r="E25" s="803"/>
      <c r="F25" s="803"/>
      <c r="G25" s="803"/>
      <c r="H25" s="803"/>
      <c r="I25" s="803"/>
      <c r="J25" s="803"/>
      <c r="K25" s="803"/>
      <c r="L25" s="493"/>
      <c r="P25" s="158"/>
    </row>
    <row r="26" spans="1:16">
      <c r="B26" s="186" t="s">
        <v>419</v>
      </c>
      <c r="C26" s="186"/>
      <c r="D26" s="186"/>
      <c r="E26" s="186"/>
      <c r="F26" s="186"/>
      <c r="G26" s="186"/>
      <c r="H26" s="186"/>
      <c r="I26" s="186"/>
      <c r="J26" s="186"/>
      <c r="K26" s="186"/>
      <c r="L26" s="186"/>
    </row>
    <row r="27" spans="1:16" ht="45" customHeight="1">
      <c r="B27" s="803" t="s">
        <v>420</v>
      </c>
      <c r="C27" s="803"/>
      <c r="D27" s="803"/>
      <c r="E27" s="803"/>
      <c r="F27" s="803"/>
      <c r="G27" s="803"/>
      <c r="H27" s="803"/>
      <c r="I27" s="803"/>
      <c r="J27" s="803"/>
      <c r="K27" s="803"/>
      <c r="L27" s="186"/>
    </row>
    <row r="28" spans="1:16" ht="12.75" customHeight="1">
      <c r="B28" s="186"/>
      <c r="C28" s="186"/>
      <c r="D28" s="186"/>
      <c r="E28" s="186"/>
      <c r="F28" s="186"/>
      <c r="G28" s="186"/>
      <c r="H28" s="186"/>
      <c r="I28" s="186"/>
      <c r="J28" s="186"/>
      <c r="K28" s="186"/>
      <c r="L28" s="186"/>
    </row>
    <row r="29" spans="1:16">
      <c r="B29" s="216" t="s">
        <v>421</v>
      </c>
      <c r="C29" s="186"/>
      <c r="D29" s="186"/>
      <c r="E29" s="186"/>
      <c r="F29" s="186"/>
      <c r="G29" s="186"/>
      <c r="H29" s="186"/>
      <c r="I29" s="186"/>
      <c r="J29" s="186"/>
      <c r="K29" s="186"/>
      <c r="L29" s="186"/>
    </row>
    <row r="30" spans="1:16" s="173" customFormat="1" ht="32.450000000000003" customHeight="1">
      <c r="A30" s="467"/>
      <c r="B30" s="809" t="s">
        <v>740</v>
      </c>
      <c r="C30" s="809"/>
      <c r="D30" s="809"/>
      <c r="E30" s="809"/>
      <c r="F30" s="809"/>
      <c r="G30" s="809"/>
      <c r="H30" s="809"/>
      <c r="I30" s="809"/>
      <c r="J30" s="809"/>
      <c r="K30" s="809"/>
      <c r="L30" s="467"/>
      <c r="P30" s="159"/>
    </row>
    <row r="31" spans="1:16" s="173" customFormat="1" ht="32.450000000000003" customHeight="1">
      <c r="A31" s="467"/>
      <c r="B31" s="801" t="s">
        <v>645</v>
      </c>
      <c r="C31" s="801"/>
      <c r="D31" s="801"/>
      <c r="E31" s="801"/>
      <c r="F31" s="801"/>
      <c r="G31" s="801"/>
      <c r="H31" s="801"/>
      <c r="I31" s="801"/>
      <c r="J31" s="801"/>
      <c r="K31" s="801"/>
      <c r="L31" s="467"/>
      <c r="P31" s="156"/>
    </row>
    <row r="32" spans="1:16" s="173" customFormat="1" ht="32.450000000000003" customHeight="1">
      <c r="A32" s="467"/>
      <c r="B32" s="811" t="s">
        <v>638</v>
      </c>
      <c r="C32" s="811"/>
      <c r="D32" s="811"/>
      <c r="E32" s="303" t="s">
        <v>639</v>
      </c>
      <c r="F32" s="303" t="s">
        <v>640</v>
      </c>
      <c r="G32" s="303" t="s">
        <v>641</v>
      </c>
      <c r="H32" s="303" t="s">
        <v>642</v>
      </c>
      <c r="I32" s="467"/>
      <c r="J32" s="467"/>
      <c r="K32" s="467"/>
      <c r="L32" s="467"/>
      <c r="P32" s="159"/>
    </row>
    <row r="33" spans="1:16" s="173" customFormat="1" ht="32.450000000000003" customHeight="1">
      <c r="A33" s="467"/>
      <c r="B33" s="812" t="s">
        <v>644</v>
      </c>
      <c r="C33" s="812"/>
      <c r="D33" s="812"/>
      <c r="E33" s="215">
        <v>3499000000</v>
      </c>
      <c r="F33" s="157">
        <v>0.99980000000000002</v>
      </c>
      <c r="G33" s="157">
        <v>0.34989999999999999</v>
      </c>
      <c r="H33" s="472" t="s">
        <v>643</v>
      </c>
      <c r="I33" s="467"/>
      <c r="J33" s="467"/>
      <c r="K33" s="467"/>
      <c r="L33" s="467"/>
      <c r="P33" s="159"/>
    </row>
    <row r="34" spans="1:16" s="173" customFormat="1">
      <c r="A34" s="467"/>
      <c r="B34" s="467"/>
      <c r="C34" s="467"/>
      <c r="D34" s="467"/>
      <c r="E34" s="467"/>
      <c r="F34" s="467"/>
      <c r="G34" s="467"/>
      <c r="H34" s="467"/>
      <c r="I34" s="467"/>
      <c r="J34" s="467"/>
      <c r="K34" s="467"/>
      <c r="L34" s="467"/>
      <c r="P34" s="159"/>
    </row>
    <row r="35" spans="1:16">
      <c r="B35" s="187" t="s">
        <v>650</v>
      </c>
      <c r="C35" s="186"/>
      <c r="D35" s="186"/>
      <c r="E35" s="186"/>
      <c r="F35" s="186"/>
      <c r="G35" s="186"/>
      <c r="H35" s="186"/>
      <c r="I35" s="186"/>
      <c r="J35" s="186"/>
      <c r="K35" s="186"/>
      <c r="L35" s="186"/>
    </row>
    <row r="36" spans="1:16">
      <c r="B36" s="186"/>
      <c r="C36" s="186"/>
      <c r="D36" s="186"/>
      <c r="E36" s="186"/>
      <c r="F36" s="186"/>
      <c r="G36" s="186"/>
      <c r="H36" s="186"/>
      <c r="I36" s="186"/>
      <c r="J36" s="186"/>
      <c r="K36" s="186"/>
      <c r="L36" s="186"/>
    </row>
    <row r="37" spans="1:16">
      <c r="B37" s="187" t="s">
        <v>422</v>
      </c>
      <c r="C37" s="186"/>
      <c r="D37" s="186"/>
      <c r="E37" s="186"/>
      <c r="F37" s="186"/>
      <c r="G37" s="186"/>
      <c r="H37" s="186"/>
      <c r="I37" s="186"/>
      <c r="J37" s="186"/>
      <c r="K37" s="186"/>
      <c r="L37" s="186"/>
    </row>
    <row r="38" spans="1:16" ht="33.6" customHeight="1">
      <c r="B38" s="803" t="s">
        <v>728</v>
      </c>
      <c r="C38" s="803"/>
      <c r="D38" s="803"/>
      <c r="E38" s="803"/>
      <c r="F38" s="803"/>
      <c r="G38" s="803"/>
      <c r="H38" s="803"/>
      <c r="I38" s="803"/>
      <c r="J38" s="803"/>
      <c r="K38" s="803"/>
      <c r="L38" s="186"/>
    </row>
    <row r="39" spans="1:16" ht="19.149999999999999" customHeight="1">
      <c r="B39" s="186" t="s">
        <v>423</v>
      </c>
      <c r="C39" s="186"/>
      <c r="D39" s="186"/>
      <c r="E39" s="186"/>
      <c r="F39" s="186"/>
      <c r="G39" s="186"/>
      <c r="H39" s="186"/>
      <c r="I39" s="186"/>
      <c r="J39" s="186"/>
      <c r="K39" s="186"/>
      <c r="L39" s="186"/>
    </row>
    <row r="40" spans="1:16">
      <c r="B40" s="186"/>
      <c r="C40" s="186"/>
      <c r="D40" s="186"/>
      <c r="E40" s="186"/>
      <c r="F40" s="186"/>
      <c r="G40" s="186"/>
      <c r="H40" s="186"/>
      <c r="I40" s="186"/>
      <c r="J40" s="186"/>
      <c r="K40" s="186"/>
      <c r="L40" s="186"/>
    </row>
    <row r="41" spans="1:16">
      <c r="B41" s="187" t="s">
        <v>424</v>
      </c>
      <c r="C41" s="186"/>
      <c r="D41" s="186"/>
      <c r="E41" s="186"/>
      <c r="F41" s="186"/>
      <c r="G41" s="186"/>
      <c r="H41" s="186"/>
      <c r="I41" s="186"/>
      <c r="J41" s="186"/>
      <c r="K41" s="186"/>
      <c r="L41" s="186"/>
    </row>
    <row r="42" spans="1:16" ht="85.9" customHeight="1">
      <c r="B42" s="801" t="s">
        <v>729</v>
      </c>
      <c r="C42" s="801"/>
      <c r="D42" s="801"/>
      <c r="E42" s="801"/>
      <c r="F42" s="801"/>
      <c r="G42" s="801"/>
      <c r="H42" s="801"/>
      <c r="I42" s="801"/>
      <c r="J42" s="801"/>
      <c r="K42" s="801"/>
      <c r="L42" s="186"/>
    </row>
    <row r="43" spans="1:16" ht="33.4" customHeight="1">
      <c r="B43" s="804" t="s">
        <v>1381</v>
      </c>
      <c r="C43" s="804"/>
      <c r="D43" s="804"/>
      <c r="E43" s="804"/>
      <c r="F43" s="804"/>
      <c r="G43" s="804"/>
      <c r="H43" s="804"/>
      <c r="I43" s="804"/>
      <c r="J43" s="804"/>
      <c r="K43" s="804"/>
      <c r="L43" s="186"/>
    </row>
    <row r="44" spans="1:16">
      <c r="B44" s="466"/>
      <c r="C44" s="466"/>
      <c r="D44" s="466"/>
      <c r="E44" s="466"/>
      <c r="F44" s="466"/>
      <c r="G44" s="466"/>
      <c r="H44" s="466"/>
      <c r="I44" s="466"/>
      <c r="J44" s="466"/>
      <c r="K44" s="466"/>
      <c r="L44" s="186"/>
    </row>
    <row r="45" spans="1:16">
      <c r="B45" s="188" t="s">
        <v>425</v>
      </c>
      <c r="C45" s="466"/>
      <c r="D45" s="466"/>
      <c r="E45" s="466"/>
      <c r="F45" s="466"/>
      <c r="G45" s="466"/>
      <c r="H45" s="466"/>
      <c r="I45" s="466"/>
      <c r="J45" s="466"/>
      <c r="K45" s="466"/>
      <c r="L45" s="186"/>
    </row>
    <row r="46" spans="1:16" ht="55.15" customHeight="1">
      <c r="B46" s="802" t="s">
        <v>1382</v>
      </c>
      <c r="C46" s="802"/>
      <c r="D46" s="802"/>
      <c r="E46" s="802"/>
      <c r="F46" s="802"/>
      <c r="G46" s="802"/>
      <c r="H46" s="802"/>
      <c r="I46" s="802"/>
      <c r="J46" s="802"/>
      <c r="K46" s="802"/>
      <c r="L46" s="186"/>
    </row>
    <row r="47" spans="1:16" ht="17.45" customHeight="1">
      <c r="B47" s="188" t="s">
        <v>426</v>
      </c>
      <c r="C47" s="466"/>
      <c r="D47" s="466"/>
      <c r="E47" s="466"/>
      <c r="F47" s="466"/>
      <c r="G47" s="466"/>
      <c r="H47" s="466"/>
      <c r="I47" s="466"/>
      <c r="J47" s="466"/>
      <c r="K47" s="466"/>
      <c r="L47" s="186"/>
    </row>
    <row r="48" spans="1:16" ht="70.150000000000006" customHeight="1">
      <c r="B48" s="801" t="s">
        <v>730</v>
      </c>
      <c r="C48" s="801"/>
      <c r="D48" s="801"/>
      <c r="E48" s="801"/>
      <c r="F48" s="801"/>
      <c r="G48" s="801"/>
      <c r="H48" s="801"/>
      <c r="I48" s="801"/>
      <c r="J48" s="801"/>
      <c r="K48" s="801"/>
      <c r="L48" s="186"/>
    </row>
    <row r="49" spans="2:12">
      <c r="B49" s="466"/>
      <c r="C49" s="466"/>
      <c r="D49" s="466"/>
      <c r="E49" s="466"/>
      <c r="F49" s="466"/>
      <c r="G49" s="466"/>
      <c r="H49" s="466"/>
      <c r="I49" s="466"/>
      <c r="J49" s="466"/>
      <c r="K49" s="466"/>
      <c r="L49" s="186"/>
    </row>
    <row r="50" spans="2:12">
      <c r="B50" s="188" t="s">
        <v>427</v>
      </c>
      <c r="C50" s="466"/>
      <c r="D50" s="466"/>
      <c r="E50" s="466"/>
      <c r="F50" s="466"/>
      <c r="G50" s="466"/>
      <c r="H50" s="466"/>
      <c r="I50" s="466"/>
      <c r="J50" s="466"/>
      <c r="K50" s="466"/>
      <c r="L50" s="186"/>
    </row>
    <row r="51" spans="2:12">
      <c r="B51" s="188"/>
      <c r="C51" s="466"/>
      <c r="D51" s="466"/>
      <c r="E51" s="466"/>
      <c r="F51" s="466"/>
      <c r="G51" s="466"/>
      <c r="H51" s="466"/>
      <c r="I51" s="466"/>
      <c r="J51" s="466"/>
      <c r="K51" s="466"/>
      <c r="L51" s="186"/>
    </row>
    <row r="52" spans="2:12">
      <c r="B52" s="188" t="s">
        <v>741</v>
      </c>
      <c r="C52" s="466"/>
      <c r="D52" s="466"/>
      <c r="E52" s="466"/>
      <c r="F52" s="466"/>
      <c r="G52" s="466"/>
      <c r="H52" s="466"/>
      <c r="I52" s="466"/>
      <c r="J52" s="466"/>
      <c r="K52" s="466"/>
      <c r="L52" s="186"/>
    </row>
    <row r="53" spans="2:12">
      <c r="B53" s="801" t="s">
        <v>752</v>
      </c>
      <c r="C53" s="801"/>
      <c r="D53" s="801"/>
      <c r="E53" s="801"/>
      <c r="F53" s="801"/>
      <c r="G53" s="801"/>
      <c r="H53" s="801"/>
      <c r="I53" s="801"/>
      <c r="J53" s="801"/>
      <c r="K53" s="801"/>
      <c r="L53" s="186"/>
    </row>
    <row r="54" spans="2:12">
      <c r="B54" s="466"/>
      <c r="C54" s="466"/>
      <c r="D54" s="466"/>
      <c r="E54" s="466"/>
      <c r="F54" s="466"/>
      <c r="G54" s="466"/>
      <c r="H54" s="466"/>
      <c r="I54" s="466"/>
      <c r="J54" s="466"/>
      <c r="K54" s="466"/>
      <c r="L54" s="186"/>
    </row>
    <row r="55" spans="2:12">
      <c r="B55" s="805" t="s">
        <v>1383</v>
      </c>
      <c r="C55" s="805"/>
      <c r="D55" s="805"/>
      <c r="E55" s="805"/>
      <c r="F55" s="805"/>
      <c r="G55" s="805"/>
      <c r="H55" s="805"/>
      <c r="I55" s="805"/>
      <c r="J55" s="805"/>
      <c r="K55" s="805"/>
      <c r="L55" s="186"/>
    </row>
    <row r="56" spans="2:12">
      <c r="B56" s="231" t="s">
        <v>742</v>
      </c>
      <c r="C56" s="469"/>
      <c r="D56" s="469"/>
      <c r="E56" s="469"/>
      <c r="F56" s="469"/>
      <c r="G56" s="469"/>
      <c r="H56" s="469"/>
      <c r="I56" s="469"/>
      <c r="J56" s="469"/>
      <c r="K56" s="469"/>
      <c r="L56" s="186"/>
    </row>
    <row r="57" spans="2:12" ht="64.900000000000006" customHeight="1">
      <c r="B57" s="806" t="s">
        <v>743</v>
      </c>
      <c r="C57" s="806"/>
      <c r="D57" s="806"/>
      <c r="E57" s="806"/>
      <c r="F57" s="806"/>
      <c r="G57" s="806"/>
      <c r="H57" s="806"/>
      <c r="I57" s="806"/>
      <c r="J57" s="806"/>
      <c r="K57" s="806"/>
      <c r="L57" s="186"/>
    </row>
    <row r="58" spans="2:12">
      <c r="B58" s="231" t="s">
        <v>744</v>
      </c>
      <c r="C58" s="470"/>
      <c r="D58" s="470"/>
      <c r="E58" s="470"/>
      <c r="F58" s="470"/>
      <c r="G58" s="470"/>
      <c r="H58" s="470"/>
      <c r="I58" s="470"/>
      <c r="J58" s="470"/>
      <c r="K58" s="470"/>
      <c r="L58" s="186"/>
    </row>
    <row r="59" spans="2:12" ht="33.4" customHeight="1">
      <c r="B59" s="806" t="s">
        <v>745</v>
      </c>
      <c r="C59" s="806"/>
      <c r="D59" s="806"/>
      <c r="E59" s="806"/>
      <c r="F59" s="806"/>
      <c r="G59" s="806"/>
      <c r="H59" s="806"/>
      <c r="I59" s="806"/>
      <c r="J59" s="806"/>
      <c r="K59" s="806"/>
      <c r="L59" s="186"/>
    </row>
    <row r="60" spans="2:12">
      <c r="B60" s="561" t="s">
        <v>746</v>
      </c>
      <c r="C60" s="562"/>
      <c r="D60" s="562"/>
      <c r="E60" s="562"/>
      <c r="F60" s="562"/>
      <c r="G60" s="562"/>
      <c r="H60" s="562"/>
      <c r="I60" s="562"/>
      <c r="J60" s="562"/>
      <c r="K60" s="562"/>
      <c r="L60" s="186"/>
    </row>
    <row r="61" spans="2:12" ht="33.4" customHeight="1">
      <c r="B61" s="806" t="s">
        <v>1384</v>
      </c>
      <c r="C61" s="806"/>
      <c r="D61" s="806"/>
      <c r="E61" s="806"/>
      <c r="F61" s="806"/>
      <c r="G61" s="806"/>
      <c r="H61" s="806"/>
      <c r="I61" s="806"/>
      <c r="J61" s="806"/>
      <c r="K61" s="806"/>
      <c r="L61" s="186"/>
    </row>
    <row r="62" spans="2:12">
      <c r="B62" s="471"/>
      <c r="C62" s="471"/>
      <c r="D62" s="471"/>
      <c r="E62" s="471"/>
      <c r="F62" s="471"/>
      <c r="G62" s="471"/>
      <c r="H62" s="471"/>
      <c r="I62" s="471"/>
      <c r="J62" s="471"/>
      <c r="K62" s="471"/>
      <c r="L62" s="186"/>
    </row>
    <row r="63" spans="2:12" ht="16.5" customHeight="1">
      <c r="B63" s="230" t="s">
        <v>748</v>
      </c>
      <c r="C63" s="466"/>
      <c r="D63" s="466"/>
      <c r="E63" s="466"/>
      <c r="F63" s="466"/>
      <c r="G63" s="466"/>
      <c r="H63" s="466"/>
      <c r="I63" s="466"/>
      <c r="J63" s="466"/>
      <c r="K63" s="466"/>
      <c r="L63" s="186"/>
    </row>
    <row r="64" spans="2:12" ht="38.25" customHeight="1">
      <c r="B64" s="801" t="s">
        <v>731</v>
      </c>
      <c r="C64" s="801"/>
      <c r="D64" s="801"/>
      <c r="E64" s="801"/>
      <c r="F64" s="801"/>
      <c r="G64" s="801"/>
      <c r="H64" s="801"/>
      <c r="I64" s="801"/>
      <c r="J64" s="801"/>
      <c r="K64" s="801"/>
      <c r="L64" s="186"/>
    </row>
    <row r="65" spans="1:16" ht="59.25" customHeight="1">
      <c r="B65" s="801" t="s">
        <v>732</v>
      </c>
      <c r="C65" s="801"/>
      <c r="D65" s="801"/>
      <c r="E65" s="801"/>
      <c r="F65" s="801"/>
      <c r="G65" s="801"/>
      <c r="H65" s="801"/>
      <c r="I65" s="801"/>
      <c r="J65" s="801"/>
      <c r="K65" s="801"/>
      <c r="L65" s="186"/>
    </row>
    <row r="66" spans="1:16" ht="34.9" customHeight="1">
      <c r="B66" s="801" t="s">
        <v>646</v>
      </c>
      <c r="C66" s="801"/>
      <c r="D66" s="801"/>
      <c r="E66" s="801"/>
      <c r="F66" s="801"/>
      <c r="G66" s="801"/>
      <c r="H66" s="801"/>
      <c r="I66" s="801"/>
      <c r="J66" s="801"/>
      <c r="K66" s="801"/>
      <c r="L66" s="186"/>
      <c r="M66" s="179"/>
      <c r="P66" s="171"/>
    </row>
    <row r="67" spans="1:16" ht="6" customHeight="1">
      <c r="B67" s="801"/>
      <c r="C67" s="801"/>
      <c r="D67" s="801"/>
      <c r="E67" s="801"/>
      <c r="F67" s="801"/>
      <c r="G67" s="801"/>
      <c r="H67" s="801"/>
      <c r="I67" s="801"/>
      <c r="J67" s="801"/>
      <c r="K67" s="801"/>
      <c r="L67" s="186"/>
      <c r="M67" s="179"/>
      <c r="P67" s="171"/>
    </row>
    <row r="68" spans="1:16" ht="35.450000000000003" customHeight="1">
      <c r="B68" s="801" t="s">
        <v>647</v>
      </c>
      <c r="C68" s="801"/>
      <c r="D68" s="801"/>
      <c r="E68" s="801"/>
      <c r="F68" s="801"/>
      <c r="G68" s="801"/>
      <c r="H68" s="801"/>
      <c r="I68" s="801"/>
      <c r="J68" s="801"/>
      <c r="K68" s="801"/>
      <c r="L68" s="186"/>
      <c r="M68" s="179"/>
      <c r="P68" s="171"/>
    </row>
    <row r="69" spans="1:16">
      <c r="B69" s="466"/>
      <c r="C69" s="466"/>
      <c r="D69" s="466"/>
      <c r="E69" s="466"/>
      <c r="F69" s="466"/>
      <c r="G69" s="466"/>
      <c r="H69" s="466"/>
      <c r="I69" s="466"/>
      <c r="J69" s="466"/>
      <c r="K69" s="466"/>
      <c r="L69" s="186"/>
      <c r="M69" s="179"/>
      <c r="P69" s="171"/>
    </row>
    <row r="70" spans="1:16" ht="20.65" customHeight="1">
      <c r="B70" s="805" t="s">
        <v>747</v>
      </c>
      <c r="C70" s="805"/>
      <c r="D70" s="805"/>
      <c r="E70" s="805"/>
      <c r="F70" s="805"/>
      <c r="G70" s="805"/>
      <c r="H70" s="805"/>
      <c r="I70" s="805"/>
      <c r="J70" s="805"/>
      <c r="K70" s="805"/>
      <c r="L70" s="186"/>
    </row>
    <row r="71" spans="1:16" ht="43.15" customHeight="1">
      <c r="B71" s="802" t="s">
        <v>698</v>
      </c>
      <c r="C71" s="802"/>
      <c r="D71" s="802"/>
      <c r="E71" s="802"/>
      <c r="F71" s="802"/>
      <c r="G71" s="802"/>
      <c r="H71" s="802"/>
      <c r="I71" s="802"/>
      <c r="J71" s="802"/>
      <c r="K71" s="802"/>
      <c r="L71" s="186"/>
    </row>
    <row r="72" spans="1:16" ht="10.5" customHeight="1">
      <c r="B72" s="466"/>
      <c r="C72" s="466"/>
      <c r="D72" s="466"/>
      <c r="E72" s="466"/>
      <c r="F72" s="466"/>
      <c r="G72" s="466"/>
      <c r="H72" s="466"/>
      <c r="I72" s="466"/>
      <c r="J72" s="466"/>
      <c r="K72" s="466"/>
      <c r="L72" s="186"/>
    </row>
    <row r="73" spans="1:16">
      <c r="B73" s="187" t="s">
        <v>428</v>
      </c>
      <c r="C73" s="186"/>
      <c r="D73" s="186"/>
      <c r="E73" s="186"/>
      <c r="F73" s="186"/>
      <c r="G73" s="186"/>
      <c r="H73" s="186"/>
      <c r="I73" s="186"/>
      <c r="J73" s="186"/>
      <c r="K73" s="186"/>
      <c r="L73" s="186"/>
    </row>
    <row r="74" spans="1:16" s="172" customFormat="1" ht="30" customHeight="1">
      <c r="A74" s="493"/>
      <c r="B74" s="803" t="s">
        <v>429</v>
      </c>
      <c r="C74" s="803"/>
      <c r="D74" s="803"/>
      <c r="E74" s="803"/>
      <c r="F74" s="803"/>
      <c r="G74" s="803"/>
      <c r="H74" s="803"/>
      <c r="I74" s="803"/>
      <c r="J74" s="803"/>
      <c r="K74" s="803"/>
      <c r="L74" s="493"/>
      <c r="P74" s="158"/>
    </row>
    <row r="75" spans="1:16">
      <c r="B75" s="186" t="s">
        <v>358</v>
      </c>
      <c r="C75" s="186"/>
      <c r="D75" s="186"/>
      <c r="E75" s="186"/>
      <c r="F75" s="186"/>
      <c r="G75" s="186"/>
      <c r="H75" s="186"/>
      <c r="I75" s="186"/>
      <c r="J75" s="186"/>
      <c r="K75" s="186"/>
      <c r="L75" s="186"/>
    </row>
    <row r="76" spans="1:16">
      <c r="B76" s="187" t="s">
        <v>430</v>
      </c>
      <c r="C76" s="186"/>
      <c r="D76" s="186"/>
      <c r="E76" s="186"/>
      <c r="F76" s="186"/>
      <c r="G76" s="186"/>
      <c r="H76" s="186"/>
      <c r="I76" s="186"/>
      <c r="J76" s="186"/>
      <c r="K76" s="186"/>
      <c r="L76" s="186"/>
    </row>
    <row r="77" spans="1:16" ht="35.65" customHeight="1">
      <c r="B77" s="801" t="s">
        <v>733</v>
      </c>
      <c r="C77" s="801"/>
      <c r="D77" s="801"/>
      <c r="E77" s="801"/>
      <c r="F77" s="801"/>
      <c r="G77" s="801"/>
      <c r="H77" s="801"/>
      <c r="I77" s="801"/>
      <c r="J77" s="801"/>
      <c r="K77" s="801"/>
      <c r="L77" s="186"/>
    </row>
    <row r="78" spans="1:16" ht="44.45" customHeight="1">
      <c r="B78" s="802" t="s">
        <v>734</v>
      </c>
      <c r="C78" s="802"/>
      <c r="D78" s="802"/>
      <c r="E78" s="802"/>
      <c r="F78" s="802"/>
      <c r="G78" s="802"/>
      <c r="H78" s="802"/>
      <c r="I78" s="802"/>
      <c r="J78" s="802"/>
      <c r="K78" s="802"/>
      <c r="L78" s="186"/>
    </row>
    <row r="79" spans="1:16">
      <c r="B79" s="186"/>
      <c r="C79" s="186"/>
      <c r="D79" s="186"/>
      <c r="E79" s="186"/>
      <c r="F79" s="186"/>
      <c r="G79" s="186"/>
      <c r="H79" s="186"/>
      <c r="I79" s="186"/>
      <c r="J79" s="186"/>
      <c r="K79" s="186"/>
      <c r="L79" s="186"/>
    </row>
    <row r="80" spans="1:16">
      <c r="B80" s="187" t="s">
        <v>431</v>
      </c>
      <c r="C80" s="186"/>
      <c r="D80" s="186"/>
      <c r="E80" s="186"/>
      <c r="F80" s="186"/>
      <c r="G80" s="186"/>
      <c r="H80" s="186"/>
      <c r="I80" s="186"/>
      <c r="J80" s="186"/>
      <c r="K80" s="186"/>
      <c r="L80" s="186"/>
    </row>
    <row r="81" spans="1:16" ht="30" customHeight="1">
      <c r="B81" s="801" t="s">
        <v>432</v>
      </c>
      <c r="C81" s="801"/>
      <c r="D81" s="801"/>
      <c r="E81" s="801"/>
      <c r="F81" s="801"/>
      <c r="G81" s="801"/>
      <c r="H81" s="801"/>
      <c r="I81" s="801"/>
      <c r="J81" s="801"/>
      <c r="K81" s="801"/>
      <c r="L81" s="186"/>
    </row>
    <row r="82" spans="1:16" ht="28.5" customHeight="1">
      <c r="B82" s="801" t="s">
        <v>433</v>
      </c>
      <c r="C82" s="801"/>
      <c r="D82" s="801"/>
      <c r="E82" s="801"/>
      <c r="F82" s="801"/>
      <c r="G82" s="801"/>
      <c r="H82" s="801"/>
      <c r="I82" s="801"/>
      <c r="J82" s="801"/>
      <c r="K82" s="801"/>
      <c r="L82" s="186"/>
    </row>
    <row r="83" spans="1:16" ht="13.5" customHeight="1">
      <c r="B83" s="466"/>
      <c r="C83" s="466"/>
      <c r="D83" s="466"/>
      <c r="E83" s="466"/>
      <c r="F83" s="466"/>
      <c r="G83" s="466"/>
      <c r="H83" s="466"/>
      <c r="I83" s="466"/>
      <c r="J83" s="466"/>
      <c r="K83" s="466"/>
      <c r="L83" s="186"/>
    </row>
    <row r="84" spans="1:16">
      <c r="B84" s="187" t="s">
        <v>434</v>
      </c>
      <c r="C84" s="186"/>
      <c r="D84" s="186"/>
      <c r="E84" s="186"/>
      <c r="F84" s="186"/>
      <c r="G84" s="186"/>
      <c r="H84" s="186"/>
      <c r="I84" s="186"/>
      <c r="J84" s="186"/>
      <c r="K84" s="186"/>
      <c r="L84" s="186"/>
    </row>
    <row r="85" spans="1:16" ht="34.5" customHeight="1">
      <c r="B85" s="801" t="s">
        <v>435</v>
      </c>
      <c r="C85" s="801"/>
      <c r="D85" s="801"/>
      <c r="E85" s="801"/>
      <c r="F85" s="801"/>
      <c r="G85" s="801"/>
      <c r="H85" s="801"/>
      <c r="I85" s="801"/>
      <c r="J85" s="801"/>
      <c r="K85" s="801"/>
      <c r="L85" s="186"/>
    </row>
    <row r="86" spans="1:16" ht="37.9" customHeight="1">
      <c r="B86" s="803" t="s">
        <v>436</v>
      </c>
      <c r="C86" s="803"/>
      <c r="D86" s="803"/>
      <c r="E86" s="803"/>
      <c r="F86" s="803"/>
      <c r="G86" s="803"/>
      <c r="H86" s="803"/>
      <c r="I86" s="803"/>
      <c r="J86" s="803"/>
      <c r="K86" s="803"/>
      <c r="L86" s="186"/>
    </row>
    <row r="87" spans="1:16">
      <c r="B87" s="467"/>
      <c r="C87" s="467"/>
      <c r="D87" s="467"/>
      <c r="E87" s="467"/>
      <c r="F87" s="467"/>
      <c r="G87" s="467"/>
      <c r="H87" s="467"/>
      <c r="I87" s="467"/>
      <c r="J87" s="467"/>
      <c r="K87" s="467"/>
      <c r="L87" s="186"/>
    </row>
    <row r="88" spans="1:16">
      <c r="B88" s="187" t="s">
        <v>437</v>
      </c>
      <c r="C88" s="467"/>
      <c r="D88" s="467"/>
      <c r="E88" s="467"/>
      <c r="F88" s="467"/>
      <c r="G88" s="467"/>
      <c r="H88" s="467"/>
      <c r="I88" s="467"/>
      <c r="J88" s="467"/>
      <c r="K88" s="467"/>
      <c r="L88" s="186"/>
    </row>
    <row r="89" spans="1:16">
      <c r="B89" s="803" t="s">
        <v>438</v>
      </c>
      <c r="C89" s="803"/>
      <c r="D89" s="803"/>
      <c r="E89" s="803"/>
      <c r="F89" s="803"/>
      <c r="G89" s="803"/>
      <c r="H89" s="803"/>
      <c r="I89" s="803"/>
      <c r="J89" s="803"/>
      <c r="K89" s="803"/>
      <c r="L89" s="186"/>
    </row>
    <row r="90" spans="1:16">
      <c r="B90" s="186"/>
      <c r="C90" s="186"/>
      <c r="D90" s="186"/>
      <c r="E90" s="186"/>
      <c r="F90" s="186"/>
      <c r="G90" s="186"/>
      <c r="H90" s="186"/>
      <c r="I90" s="186"/>
      <c r="J90" s="186"/>
      <c r="K90" s="186"/>
      <c r="L90" s="186"/>
    </row>
    <row r="91" spans="1:16">
      <c r="B91" s="187" t="s">
        <v>651</v>
      </c>
      <c r="C91" s="186"/>
      <c r="D91" s="186"/>
      <c r="E91" s="186"/>
      <c r="F91" s="186"/>
      <c r="G91" s="186"/>
      <c r="H91" s="186"/>
      <c r="I91" s="186"/>
      <c r="J91" s="186"/>
      <c r="K91" s="186"/>
      <c r="L91" s="186"/>
    </row>
    <row r="92" spans="1:16" ht="45.6" customHeight="1">
      <c r="B92" s="801" t="s">
        <v>1379</v>
      </c>
      <c r="C92" s="801"/>
      <c r="D92" s="801"/>
      <c r="E92" s="801"/>
      <c r="F92" s="801"/>
      <c r="G92" s="801"/>
      <c r="H92" s="801"/>
      <c r="I92" s="801"/>
      <c r="J92" s="801"/>
      <c r="K92" s="801"/>
      <c r="L92" s="186"/>
      <c r="M92" s="179"/>
      <c r="P92" s="171"/>
    </row>
    <row r="93" spans="1:16" ht="34.9" customHeight="1">
      <c r="L93" s="186"/>
    </row>
    <row r="94" spans="1:16">
      <c r="A94" s="189"/>
      <c r="B94" s="186"/>
      <c r="C94" s="186"/>
      <c r="D94" s="186"/>
      <c r="E94" s="186"/>
      <c r="F94" s="186"/>
      <c r="G94" s="186"/>
      <c r="H94" s="186"/>
      <c r="I94" s="186"/>
      <c r="J94" s="186"/>
      <c r="K94" s="186"/>
      <c r="L94" s="186"/>
    </row>
    <row r="320" spans="3:3">
      <c r="C320" s="171">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41">
    <mergeCell ref="B4:K4"/>
    <mergeCell ref="B42:K42"/>
    <mergeCell ref="B2:K2"/>
    <mergeCell ref="B7:K7"/>
    <mergeCell ref="B14:K14"/>
    <mergeCell ref="B15:K15"/>
    <mergeCell ref="B19:K19"/>
    <mergeCell ref="B24:K24"/>
    <mergeCell ref="B25:K25"/>
    <mergeCell ref="B27:K27"/>
    <mergeCell ref="B30:K30"/>
    <mergeCell ref="B38:K38"/>
    <mergeCell ref="B3:K3"/>
    <mergeCell ref="B32:D32"/>
    <mergeCell ref="B33:D33"/>
    <mergeCell ref="B31:K31"/>
    <mergeCell ref="B8:K8"/>
    <mergeCell ref="B92:K92"/>
    <mergeCell ref="B89:K89"/>
    <mergeCell ref="B86:K86"/>
    <mergeCell ref="B43:K43"/>
    <mergeCell ref="B46:K46"/>
    <mergeCell ref="B48:K48"/>
    <mergeCell ref="B53:K53"/>
    <mergeCell ref="B55:K55"/>
    <mergeCell ref="B57:K57"/>
    <mergeCell ref="B59:K59"/>
    <mergeCell ref="B61:K61"/>
    <mergeCell ref="B70:K70"/>
    <mergeCell ref="B71:K71"/>
    <mergeCell ref="B74:K74"/>
    <mergeCell ref="B85:K85"/>
    <mergeCell ref="B77:K77"/>
    <mergeCell ref="B78:K78"/>
    <mergeCell ref="B81:K81"/>
    <mergeCell ref="B82:K82"/>
    <mergeCell ref="B64:K64"/>
    <mergeCell ref="B65:K65"/>
    <mergeCell ref="B66:K66"/>
    <mergeCell ref="B67:K67"/>
    <mergeCell ref="B68:K68"/>
  </mergeCells>
  <hyperlinks>
    <hyperlink ref="M2" location="INDICE!A1" display="Índice" xr:uid="{0E052B38-A208-423D-B5A2-4FD9E04C18EA}"/>
  </hyperlinks>
  <pageMargins left="0.7" right="0.7" top="0.75" bottom="0.75" header="0.3" footer="0.3"/>
  <pageSetup scale="66" orientation="portrait"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N579"/>
  <sheetViews>
    <sheetView showGridLines="0" zoomScale="90" zoomScaleNormal="90" zoomScaleSheetLayoutView="100" workbookViewId="0"/>
  </sheetViews>
  <sheetFormatPr baseColWidth="10" defaultColWidth="9.28515625" defaultRowHeight="15"/>
  <cols>
    <col min="1" max="1" width="4.28515625" style="167" customWidth="1"/>
    <col min="2" max="2" width="52.28515625" style="164" customWidth="1"/>
    <col min="3" max="3" width="20.28515625" style="164" customWidth="1"/>
    <col min="4" max="4" width="19.28515625" style="164" customWidth="1"/>
    <col min="5" max="5" width="15" style="164" customWidth="1"/>
    <col min="6" max="6" width="17.28515625" style="164" customWidth="1"/>
    <col min="7" max="7" width="17.85546875" style="164" customWidth="1"/>
    <col min="8" max="8" width="16.5703125" style="164" customWidth="1"/>
    <col min="9" max="9" width="16.85546875" style="89" bestFit="1" customWidth="1"/>
    <col min="10" max="10" width="18.7109375" style="164" customWidth="1"/>
    <col min="11" max="11" width="12.7109375" style="164" customWidth="1"/>
    <col min="12" max="12" width="14.5703125" style="164" bestFit="1" customWidth="1"/>
    <col min="13" max="13" width="14.5703125" style="164" customWidth="1"/>
    <col min="14" max="14" width="11.42578125" style="164" bestFit="1" customWidth="1"/>
    <col min="15" max="16384" width="9.28515625" style="164"/>
  </cols>
  <sheetData>
    <row r="1" spans="1:10">
      <c r="I1" s="727" t="s">
        <v>1463</v>
      </c>
    </row>
    <row r="2" spans="1:10">
      <c r="B2" s="34" t="s">
        <v>652</v>
      </c>
    </row>
    <row r="4" spans="1:10">
      <c r="B4" s="34" t="s">
        <v>441</v>
      </c>
    </row>
    <row r="5" spans="1:10" ht="33.75" customHeight="1">
      <c r="B5" s="801" t="s">
        <v>1385</v>
      </c>
      <c r="C5" s="801"/>
      <c r="D5" s="801"/>
      <c r="E5" s="801"/>
      <c r="F5" s="801"/>
      <c r="G5" s="801"/>
      <c r="H5" s="801"/>
      <c r="I5" s="535"/>
    </row>
    <row r="6" spans="1:10">
      <c r="B6" s="34"/>
    </row>
    <row r="7" spans="1:10">
      <c r="B7" s="171"/>
      <c r="C7" s="824">
        <v>44286</v>
      </c>
      <c r="D7" s="824"/>
      <c r="E7" s="824">
        <v>44196</v>
      </c>
      <c r="F7" s="824"/>
    </row>
    <row r="8" spans="1:10" s="18" customFormat="1">
      <c r="A8" s="174"/>
      <c r="B8" s="552" t="s">
        <v>69</v>
      </c>
      <c r="C8" s="553" t="s">
        <v>749</v>
      </c>
      <c r="D8" s="553" t="s">
        <v>750</v>
      </c>
      <c r="E8" s="553" t="s">
        <v>749</v>
      </c>
      <c r="F8" s="553" t="s">
        <v>750</v>
      </c>
      <c r="I8" s="90"/>
    </row>
    <row r="9" spans="1:10" ht="15" customHeight="1">
      <c r="B9" s="564" t="s">
        <v>751</v>
      </c>
      <c r="C9" s="565">
        <v>6277.54</v>
      </c>
      <c r="D9" s="565">
        <v>6351.33</v>
      </c>
      <c r="E9" s="565">
        <v>6891.96</v>
      </c>
      <c r="F9" s="565">
        <v>6941.65</v>
      </c>
    </row>
    <row r="10" spans="1:10">
      <c r="D10" s="35"/>
      <c r="E10" s="35"/>
    </row>
    <row r="11" spans="1:10">
      <c r="B11" s="34" t="s">
        <v>442</v>
      </c>
      <c r="C11" s="205"/>
    </row>
    <row r="12" spans="1:10" ht="16.149999999999999" customHeight="1">
      <c r="B12" s="825" t="s">
        <v>756</v>
      </c>
      <c r="C12" s="825"/>
      <c r="D12" s="825"/>
      <c r="E12" s="825"/>
      <c r="F12" s="825"/>
      <c r="G12" s="825"/>
      <c r="H12" s="825"/>
    </row>
    <row r="13" spans="1:10" ht="17.45" customHeight="1">
      <c r="B13" s="230"/>
      <c r="C13" s="230"/>
      <c r="D13" s="817" t="s">
        <v>1386</v>
      </c>
      <c r="E13" s="817"/>
      <c r="F13" s="817"/>
      <c r="G13" s="817" t="s">
        <v>757</v>
      </c>
      <c r="H13" s="817"/>
      <c r="I13" s="817"/>
    </row>
    <row r="14" spans="1:10" s="538" customFormat="1" ht="36" customHeight="1">
      <c r="A14" s="536"/>
      <c r="B14" s="817" t="s">
        <v>443</v>
      </c>
      <c r="C14" s="555" t="s">
        <v>444</v>
      </c>
      <c r="D14" s="555" t="s">
        <v>753</v>
      </c>
      <c r="E14" s="555" t="s">
        <v>445</v>
      </c>
      <c r="F14" s="555" t="s">
        <v>755</v>
      </c>
      <c r="G14" s="555" t="s">
        <v>753</v>
      </c>
      <c r="H14" s="555" t="s">
        <v>445</v>
      </c>
      <c r="I14" s="555" t="s">
        <v>1388</v>
      </c>
      <c r="J14" s="537"/>
    </row>
    <row r="15" spans="1:10" ht="15.6" customHeight="1">
      <c r="B15" s="817"/>
      <c r="C15" s="555" t="s">
        <v>446</v>
      </c>
      <c r="D15" s="555" t="s">
        <v>754</v>
      </c>
      <c r="E15" s="563">
        <v>44286</v>
      </c>
      <c r="F15" s="555" t="s">
        <v>448</v>
      </c>
      <c r="G15" s="555" t="s">
        <v>754</v>
      </c>
      <c r="H15" s="556">
        <v>44196</v>
      </c>
      <c r="I15" s="555" t="s">
        <v>449</v>
      </c>
      <c r="J15" s="89"/>
    </row>
    <row r="16" spans="1:10" s="165" customFormat="1" ht="30" customHeight="1">
      <c r="A16" s="166"/>
      <c r="B16" s="576" t="s">
        <v>3</v>
      </c>
      <c r="C16" s="577"/>
      <c r="D16" s="577"/>
      <c r="E16" s="577"/>
      <c r="F16" s="577"/>
      <c r="G16" s="578"/>
      <c r="H16" s="577"/>
      <c r="I16" s="579"/>
    </row>
    <row r="17" spans="1:12" s="165" customFormat="1">
      <c r="A17" s="166"/>
      <c r="B17" s="236" t="s">
        <v>324</v>
      </c>
      <c r="C17" s="236"/>
      <c r="D17" s="236"/>
      <c r="E17" s="236"/>
      <c r="F17" s="236"/>
      <c r="G17" s="236"/>
      <c r="H17" s="236"/>
      <c r="I17" s="580"/>
    </row>
    <row r="18" spans="1:12" s="165" customFormat="1">
      <c r="A18" s="166"/>
      <c r="B18" s="233" t="s">
        <v>17</v>
      </c>
      <c r="C18" s="234" t="s">
        <v>0</v>
      </c>
      <c r="D18" s="242">
        <v>49328.030000001192</v>
      </c>
      <c r="E18" s="235">
        <v>6277.54</v>
      </c>
      <c r="F18" s="237">
        <v>309658681.44620746</v>
      </c>
      <c r="G18" s="242">
        <v>38737.670000001701</v>
      </c>
      <c r="H18" s="235">
        <v>6891.96</v>
      </c>
      <c r="I18" s="237">
        <v>266978472.13321173</v>
      </c>
      <c r="J18" s="560"/>
      <c r="K18" s="560"/>
      <c r="L18" s="560"/>
    </row>
    <row r="19" spans="1:12" s="165" customFormat="1">
      <c r="A19" s="166"/>
      <c r="B19" s="236" t="s">
        <v>141</v>
      </c>
      <c r="C19" s="236"/>
      <c r="D19" s="244"/>
      <c r="E19" s="236"/>
      <c r="F19" s="236"/>
      <c r="G19" s="244"/>
      <c r="H19" s="236"/>
      <c r="I19" s="580"/>
    </row>
    <row r="20" spans="1:12" s="165" customFormat="1">
      <c r="A20" s="166"/>
      <c r="B20" s="233" t="s">
        <v>450</v>
      </c>
      <c r="C20" s="234" t="s">
        <v>0</v>
      </c>
      <c r="D20" s="242">
        <v>1050000</v>
      </c>
      <c r="E20" s="235">
        <v>6277.54</v>
      </c>
      <c r="F20" s="237">
        <v>6591417000</v>
      </c>
      <c r="G20" s="242">
        <v>348030</v>
      </c>
      <c r="H20" s="235">
        <v>6891.96</v>
      </c>
      <c r="I20" s="237">
        <v>2398608838.8000002</v>
      </c>
      <c r="J20" s="560"/>
      <c r="K20" s="560"/>
    </row>
    <row r="21" spans="1:12" s="165" customFormat="1">
      <c r="A21" s="166"/>
      <c r="B21" s="233" t="s">
        <v>1119</v>
      </c>
      <c r="C21" s="234" t="s">
        <v>0</v>
      </c>
      <c r="D21" s="242">
        <v>0</v>
      </c>
      <c r="E21" s="235">
        <v>6277.54</v>
      </c>
      <c r="F21" s="237">
        <v>0</v>
      </c>
      <c r="G21" s="242">
        <v>100000</v>
      </c>
      <c r="H21" s="235">
        <v>6891.96</v>
      </c>
      <c r="I21" s="237">
        <v>689196000</v>
      </c>
      <c r="J21" s="560"/>
      <c r="K21" s="560"/>
    </row>
    <row r="22" spans="1:12" s="165" customFormat="1">
      <c r="A22" s="166"/>
      <c r="B22" s="233" t="s">
        <v>1093</v>
      </c>
      <c r="C22" s="234" t="s">
        <v>0</v>
      </c>
      <c r="D22" s="242">
        <v>500000</v>
      </c>
      <c r="E22" s="235">
        <v>6277.54</v>
      </c>
      <c r="F22" s="237">
        <v>3138770000</v>
      </c>
      <c r="G22" s="242">
        <v>760000</v>
      </c>
      <c r="H22" s="235">
        <v>6891.96</v>
      </c>
      <c r="I22" s="237">
        <v>5237889600</v>
      </c>
      <c r="J22" s="560"/>
      <c r="K22" s="560"/>
    </row>
    <row r="23" spans="1:12" s="165" customFormat="1">
      <c r="A23" s="166"/>
      <c r="B23" s="233" t="s">
        <v>1387</v>
      </c>
      <c r="C23" s="234" t="s">
        <v>0</v>
      </c>
      <c r="D23" s="242">
        <v>137981.78000000003</v>
      </c>
      <c r="E23" s="235">
        <v>6277.54</v>
      </c>
      <c r="F23" s="237">
        <v>866186143.22120023</v>
      </c>
      <c r="G23" s="242">
        <v>63433.108000000015</v>
      </c>
      <c r="H23" s="235">
        <v>6891.96</v>
      </c>
      <c r="I23" s="237">
        <v>437178443.01168013</v>
      </c>
      <c r="J23" s="560"/>
      <c r="K23" s="560"/>
    </row>
    <row r="24" spans="1:12" s="165" customFormat="1">
      <c r="A24" s="166"/>
      <c r="B24" s="233" t="s">
        <v>355</v>
      </c>
      <c r="C24" s="234" t="s">
        <v>0</v>
      </c>
      <c r="D24" s="242">
        <v>-135737.19000000006</v>
      </c>
      <c r="E24" s="235">
        <v>6277.54</v>
      </c>
      <c r="F24" s="237">
        <v>-852095639.71260035</v>
      </c>
      <c r="G24" s="242">
        <v>-60867.519400000579</v>
      </c>
      <c r="H24" s="235">
        <v>6941.65</v>
      </c>
      <c r="I24" s="237">
        <v>-422521016.04301399</v>
      </c>
      <c r="J24" s="92"/>
    </row>
    <row r="25" spans="1:12" s="165" customFormat="1">
      <c r="A25" s="166"/>
      <c r="B25" s="236" t="s">
        <v>356</v>
      </c>
      <c r="C25" s="236"/>
      <c r="D25" s="244"/>
      <c r="E25" s="236"/>
      <c r="F25" s="236"/>
      <c r="G25" s="244"/>
      <c r="H25" s="236"/>
      <c r="I25" s="580"/>
    </row>
    <row r="26" spans="1:12" s="165" customFormat="1">
      <c r="A26" s="166"/>
      <c r="B26" s="233" t="s">
        <v>451</v>
      </c>
      <c r="C26" s="234" t="s">
        <v>0</v>
      </c>
      <c r="D26" s="242">
        <v>685.54</v>
      </c>
      <c r="E26" s="235">
        <v>6277.54</v>
      </c>
      <c r="F26" s="237">
        <v>4303504.7715999996</v>
      </c>
      <c r="G26" s="242">
        <v>578.52999999999884</v>
      </c>
      <c r="H26" s="235">
        <v>6891.96</v>
      </c>
      <c r="I26" s="237">
        <v>3987205.6187999919</v>
      </c>
      <c r="J26" s="560"/>
      <c r="K26" s="560"/>
    </row>
    <row r="27" spans="1:12" s="165" customFormat="1">
      <c r="A27" s="166"/>
      <c r="B27" s="233" t="s">
        <v>908</v>
      </c>
      <c r="C27" s="234" t="s">
        <v>0</v>
      </c>
      <c r="D27" s="242">
        <v>11770.699999999997</v>
      </c>
      <c r="E27" s="235">
        <v>6277.54</v>
      </c>
      <c r="F27" s="237">
        <v>73891040.077999979</v>
      </c>
      <c r="G27" s="242">
        <v>0</v>
      </c>
      <c r="H27" s="235">
        <v>6891.96</v>
      </c>
      <c r="I27" s="237">
        <v>0</v>
      </c>
      <c r="J27" s="560"/>
      <c r="K27" s="560"/>
    </row>
    <row r="28" spans="1:12" s="165" customFormat="1">
      <c r="A28" s="166"/>
      <c r="B28" s="233" t="s">
        <v>909</v>
      </c>
      <c r="C28" s="234" t="s">
        <v>0</v>
      </c>
      <c r="D28" s="242">
        <v>6158.22</v>
      </c>
      <c r="E28" s="235">
        <v>6277.54</v>
      </c>
      <c r="F28" s="237">
        <v>38658472.378800005</v>
      </c>
      <c r="G28" s="242">
        <v>0</v>
      </c>
      <c r="H28" s="235">
        <v>6891.96</v>
      </c>
      <c r="I28" s="237">
        <v>0</v>
      </c>
      <c r="J28" s="560"/>
      <c r="K28" s="560"/>
    </row>
    <row r="29" spans="1:12" s="165" customFormat="1">
      <c r="A29" s="166"/>
      <c r="B29" s="233" t="s">
        <v>87</v>
      </c>
      <c r="C29" s="234" t="s">
        <v>0</v>
      </c>
      <c r="D29" s="242">
        <v>6000</v>
      </c>
      <c r="E29" s="235">
        <v>6277.54</v>
      </c>
      <c r="F29" s="237">
        <v>37665240</v>
      </c>
      <c r="G29" s="242">
        <v>0</v>
      </c>
      <c r="H29" s="235">
        <v>6891.96</v>
      </c>
      <c r="I29" s="237">
        <v>0</v>
      </c>
      <c r="J29" s="560"/>
      <c r="K29" s="560"/>
    </row>
    <row r="30" spans="1:12" s="165" customFormat="1">
      <c r="A30" s="166"/>
      <c r="B30" s="236" t="s">
        <v>815</v>
      </c>
      <c r="C30" s="236"/>
      <c r="D30" s="244"/>
      <c r="E30" s="236"/>
      <c r="F30" s="236"/>
      <c r="G30" s="244"/>
      <c r="H30" s="236"/>
      <c r="I30" s="580"/>
    </row>
    <row r="31" spans="1:12" s="165" customFormat="1">
      <c r="A31" s="166"/>
      <c r="B31" s="233" t="s">
        <v>194</v>
      </c>
      <c r="C31" s="234" t="s">
        <v>0</v>
      </c>
      <c r="D31" s="242">
        <v>9000</v>
      </c>
      <c r="E31" s="235">
        <v>6277.54</v>
      </c>
      <c r="F31" s="237">
        <v>56497860</v>
      </c>
      <c r="G31" s="242">
        <v>0</v>
      </c>
      <c r="H31" s="235">
        <v>6891.96</v>
      </c>
      <c r="I31" s="237">
        <v>0</v>
      </c>
      <c r="J31" s="560"/>
      <c r="K31" s="560"/>
    </row>
    <row r="32" spans="1:12" s="165" customFormat="1">
      <c r="A32" s="166"/>
      <c r="B32" s="233" t="s">
        <v>1389</v>
      </c>
      <c r="C32" s="234" t="s">
        <v>0</v>
      </c>
      <c r="D32" s="242">
        <v>11250</v>
      </c>
      <c r="E32" s="235">
        <v>6277.54</v>
      </c>
      <c r="F32" s="237">
        <v>70622325</v>
      </c>
      <c r="G32" s="242">
        <v>0</v>
      </c>
      <c r="H32" s="235">
        <v>6891.96</v>
      </c>
      <c r="I32" s="237">
        <v>0</v>
      </c>
      <c r="J32" s="560"/>
      <c r="K32" s="560"/>
    </row>
    <row r="33" spans="1:11">
      <c r="B33" s="581" t="s">
        <v>25</v>
      </c>
      <c r="C33" s="582"/>
      <c r="D33" s="583">
        <v>1646437.080000001</v>
      </c>
      <c r="E33" s="584"/>
      <c r="F33" s="585">
        <v>10335574627.183207</v>
      </c>
      <c r="G33" s="583">
        <v>1249911.7886000013</v>
      </c>
      <c r="H33" s="586"/>
      <c r="I33" s="585">
        <v>8611317543.5206776</v>
      </c>
      <c r="J33" s="89"/>
    </row>
    <row r="34" spans="1:11" s="165" customFormat="1" ht="27.75" customHeight="1">
      <c r="A34" s="166"/>
      <c r="B34" s="576" t="s">
        <v>8</v>
      </c>
      <c r="C34" s="587"/>
      <c r="D34" s="588"/>
      <c r="E34" s="587"/>
      <c r="F34" s="587"/>
      <c r="G34" s="588"/>
      <c r="H34" s="587"/>
      <c r="I34" s="579"/>
    </row>
    <row r="35" spans="1:11" s="165" customFormat="1">
      <c r="A35" s="166"/>
      <c r="B35" s="236" t="s">
        <v>80</v>
      </c>
      <c r="C35" s="239"/>
      <c r="D35" s="244"/>
      <c r="E35" s="236"/>
      <c r="F35" s="236"/>
      <c r="G35" s="244"/>
      <c r="H35" s="236"/>
      <c r="I35" s="580"/>
    </row>
    <row r="36" spans="1:11" s="165" customFormat="1">
      <c r="A36" s="166"/>
      <c r="B36" s="241" t="s">
        <v>818</v>
      </c>
      <c r="C36" s="234" t="s">
        <v>0</v>
      </c>
      <c r="D36" s="242">
        <v>-30683.879999999626</v>
      </c>
      <c r="E36" s="242">
        <v>6351.33</v>
      </c>
      <c r="F36" s="237">
        <v>-194883447.56039762</v>
      </c>
      <c r="G36" s="242">
        <v>-153.94</v>
      </c>
      <c r="H36" s="242">
        <v>6941.65</v>
      </c>
      <c r="I36" s="237">
        <v>-1068597.601</v>
      </c>
      <c r="J36" s="560"/>
      <c r="K36" s="560"/>
    </row>
    <row r="37" spans="1:11" s="165" customFormat="1">
      <c r="A37" s="166"/>
      <c r="B37" s="241" t="s">
        <v>354</v>
      </c>
      <c r="C37" s="234" t="s">
        <v>0</v>
      </c>
      <c r="D37" s="242">
        <v>-3487.739999999998</v>
      </c>
      <c r="E37" s="242">
        <v>6351.33</v>
      </c>
      <c r="F37" s="237">
        <v>-22151787.694199987</v>
      </c>
      <c r="G37" s="242">
        <v>-513.81000000002678</v>
      </c>
      <c r="H37" s="242">
        <v>6941.65</v>
      </c>
      <c r="I37" s="237">
        <v>-3566689.1865001856</v>
      </c>
      <c r="J37" s="560"/>
      <c r="K37" s="560"/>
    </row>
    <row r="38" spans="1:11" s="165" customFormat="1">
      <c r="A38" s="166"/>
      <c r="B38" s="236" t="s">
        <v>452</v>
      </c>
      <c r="C38" s="239"/>
      <c r="D38" s="244"/>
      <c r="E38" s="244"/>
      <c r="F38" s="243"/>
      <c r="G38" s="244"/>
      <c r="H38" s="240"/>
      <c r="I38" s="580"/>
      <c r="J38" s="560"/>
      <c r="K38" s="560"/>
    </row>
    <row r="39" spans="1:11" s="165" customFormat="1">
      <c r="A39" s="166"/>
      <c r="B39" s="233" t="s">
        <v>453</v>
      </c>
      <c r="C39" s="234" t="s">
        <v>0</v>
      </c>
      <c r="D39" s="242">
        <v>-775910.82000000018</v>
      </c>
      <c r="E39" s="242">
        <v>6351.33</v>
      </c>
      <c r="F39" s="237">
        <v>-4928065668.3906012</v>
      </c>
      <c r="G39" s="242">
        <v>-150849.80999999994</v>
      </c>
      <c r="H39" s="242">
        <v>6941.65</v>
      </c>
      <c r="I39" s="237">
        <v>-1047146583.5864996</v>
      </c>
      <c r="J39" s="560"/>
      <c r="K39" s="560"/>
    </row>
    <row r="40" spans="1:11" s="165" customFormat="1">
      <c r="A40" s="166"/>
      <c r="B40" s="236" t="s">
        <v>454</v>
      </c>
      <c r="C40" s="239"/>
      <c r="D40" s="244"/>
      <c r="E40" s="244"/>
      <c r="F40" s="243"/>
      <c r="G40" s="244"/>
      <c r="H40" s="240"/>
      <c r="I40" s="580"/>
      <c r="J40" s="560"/>
      <c r="K40" s="560"/>
    </row>
    <row r="41" spans="1:11" s="165" customFormat="1">
      <c r="A41" s="166"/>
      <c r="B41" s="241" t="s">
        <v>455</v>
      </c>
      <c r="C41" s="234" t="s">
        <v>0</v>
      </c>
      <c r="D41" s="242">
        <v>0</v>
      </c>
      <c r="E41" s="242">
        <v>6351.33</v>
      </c>
      <c r="F41" s="237">
        <v>0</v>
      </c>
      <c r="G41" s="242">
        <v>-116.78</v>
      </c>
      <c r="H41" s="242">
        <v>6941.65</v>
      </c>
      <c r="I41" s="237">
        <v>-810645.88699999999</v>
      </c>
      <c r="J41" s="560"/>
      <c r="K41" s="560"/>
    </row>
    <row r="42" spans="1:11" s="165" customFormat="1">
      <c r="A42" s="166"/>
      <c r="B42" s="241" t="s">
        <v>683</v>
      </c>
      <c r="C42" s="234" t="s">
        <v>0</v>
      </c>
      <c r="D42" s="242">
        <v>-500000</v>
      </c>
      <c r="E42" s="242">
        <v>6351.33</v>
      </c>
      <c r="F42" s="237">
        <v>-3175665000</v>
      </c>
      <c r="G42" s="242">
        <v>-760000</v>
      </c>
      <c r="H42" s="242">
        <v>6941.65</v>
      </c>
      <c r="I42" s="237">
        <v>-5275654000</v>
      </c>
      <c r="J42" s="560"/>
      <c r="K42" s="560"/>
    </row>
    <row r="43" spans="1:11">
      <c r="B43" s="581" t="s">
        <v>28</v>
      </c>
      <c r="C43" s="582"/>
      <c r="D43" s="589">
        <v>-1310082.44</v>
      </c>
      <c r="E43" s="590"/>
      <c r="F43" s="591">
        <v>-8320765903.6451988</v>
      </c>
      <c r="G43" s="589">
        <v>-911634.34</v>
      </c>
      <c r="H43" s="592"/>
      <c r="I43" s="591">
        <v>-6328246516.2609997</v>
      </c>
    </row>
    <row r="46" spans="1:11">
      <c r="B46" s="34" t="s">
        <v>456</v>
      </c>
      <c r="H46" s="89"/>
    </row>
    <row r="47" spans="1:11">
      <c r="H47" s="89"/>
    </row>
    <row r="48" spans="1:11" s="540" customFormat="1" ht="20.45" customHeight="1">
      <c r="A48" s="539"/>
      <c r="B48" s="815" t="s">
        <v>69</v>
      </c>
      <c r="C48" s="557" t="s">
        <v>457</v>
      </c>
      <c r="D48" s="557" t="s">
        <v>457</v>
      </c>
      <c r="H48" s="89"/>
      <c r="I48" s="89"/>
    </row>
    <row r="49" spans="1:11" ht="18.600000000000001" customHeight="1">
      <c r="B49" s="816"/>
      <c r="C49" s="558" t="s">
        <v>1390</v>
      </c>
      <c r="D49" s="558" t="s">
        <v>684</v>
      </c>
      <c r="E49" s="540"/>
      <c r="G49" s="37"/>
      <c r="H49" s="89"/>
      <c r="J49" s="37"/>
      <c r="K49" s="37"/>
    </row>
    <row r="50" spans="1:11" ht="30">
      <c r="B50" s="250" t="s">
        <v>458</v>
      </c>
      <c r="C50" s="251">
        <v>712757151</v>
      </c>
      <c r="D50" s="175">
        <v>1066878151</v>
      </c>
      <c r="E50" s="540"/>
      <c r="H50" s="89"/>
      <c r="J50" s="37"/>
    </row>
    <row r="51" spans="1:11" ht="30">
      <c r="B51" s="250" t="s">
        <v>459</v>
      </c>
      <c r="C51" s="251">
        <v>437276551</v>
      </c>
      <c r="D51" s="175">
        <v>221217283</v>
      </c>
      <c r="E51" s="540"/>
      <c r="H51" s="89"/>
      <c r="J51" s="37"/>
    </row>
    <row r="52" spans="1:11">
      <c r="B52" s="568" t="s">
        <v>460</v>
      </c>
      <c r="C52" s="569">
        <v>1150033702</v>
      </c>
      <c r="D52" s="569">
        <v>1288095434</v>
      </c>
      <c r="E52" s="540"/>
      <c r="H52" s="36"/>
      <c r="I52" s="217"/>
      <c r="J52" s="37"/>
    </row>
    <row r="53" spans="1:11" ht="30">
      <c r="B53" s="250" t="s">
        <v>461</v>
      </c>
      <c r="C53" s="252">
        <v>-1201381751</v>
      </c>
      <c r="D53" s="253">
        <v>-529877452</v>
      </c>
      <c r="E53" s="540"/>
      <c r="G53" s="37"/>
      <c r="H53" s="89"/>
    </row>
    <row r="54" spans="1:11" ht="30">
      <c r="B54" s="250" t="s">
        <v>462</v>
      </c>
      <c r="C54" s="252">
        <v>-210124350</v>
      </c>
      <c r="D54" s="253">
        <v>-707154405</v>
      </c>
      <c r="E54" s="540"/>
      <c r="G54" s="37"/>
      <c r="H54" s="89"/>
    </row>
    <row r="55" spans="1:11">
      <c r="B55" s="568" t="s">
        <v>463</v>
      </c>
      <c r="C55" s="567">
        <v>-1411506101</v>
      </c>
      <c r="D55" s="567">
        <v>-1237031857</v>
      </c>
      <c r="E55" s="540"/>
      <c r="H55" s="38"/>
      <c r="I55" s="217"/>
      <c r="K55" s="38"/>
    </row>
    <row r="56" spans="1:11">
      <c r="B56" s="566" t="s">
        <v>759</v>
      </c>
      <c r="C56" s="567">
        <v>-261472399</v>
      </c>
      <c r="D56" s="567">
        <v>51063577</v>
      </c>
      <c r="E56" s="540"/>
      <c r="H56" s="38"/>
      <c r="I56" s="217"/>
      <c r="K56" s="38"/>
    </row>
    <row r="57" spans="1:11">
      <c r="D57" s="181"/>
    </row>
    <row r="58" spans="1:11">
      <c r="B58" s="34" t="s">
        <v>464</v>
      </c>
      <c r="C58" s="202"/>
      <c r="H58" s="73"/>
      <c r="I58" s="73"/>
    </row>
    <row r="59" spans="1:11">
      <c r="B59" s="164" t="s">
        <v>249</v>
      </c>
      <c r="I59" s="73"/>
    </row>
    <row r="60" spans="1:11" s="165" customFormat="1">
      <c r="A60" s="166"/>
      <c r="B60" s="112"/>
      <c r="C60" s="113"/>
      <c r="D60" s="113"/>
      <c r="I60" s="92"/>
    </row>
    <row r="61" spans="1:11" ht="28.9" customHeight="1">
      <c r="B61" s="559" t="s">
        <v>1</v>
      </c>
      <c r="C61" s="553">
        <v>44286</v>
      </c>
      <c r="D61" s="553">
        <v>44196</v>
      </c>
      <c r="E61" s="38"/>
    </row>
    <row r="62" spans="1:11">
      <c r="A62" s="184"/>
      <c r="B62" s="500" t="s">
        <v>372</v>
      </c>
      <c r="C62" s="570">
        <v>81151626</v>
      </c>
      <c r="D62" s="571">
        <v>323082699</v>
      </c>
    </row>
    <row r="63" spans="1:11">
      <c r="A63" s="184"/>
      <c r="B63" s="500" t="s">
        <v>465</v>
      </c>
      <c r="C63" s="570">
        <v>87330480</v>
      </c>
      <c r="D63" s="571">
        <v>94703520</v>
      </c>
      <c r="E63" s="38"/>
    </row>
    <row r="64" spans="1:11">
      <c r="A64" s="184"/>
      <c r="B64" s="500" t="s">
        <v>528</v>
      </c>
      <c r="C64" s="570">
        <v>21866198</v>
      </c>
      <c r="D64" s="571">
        <v>26075880</v>
      </c>
      <c r="E64" s="38"/>
    </row>
    <row r="65" spans="1:9">
      <c r="A65" s="184"/>
      <c r="B65" s="500" t="s">
        <v>466</v>
      </c>
      <c r="C65" s="570">
        <v>121145608</v>
      </c>
      <c r="D65" s="571">
        <v>99298874</v>
      </c>
    </row>
    <row r="66" spans="1:9">
      <c r="A66" s="184"/>
      <c r="B66" s="500" t="s">
        <v>529</v>
      </c>
      <c r="C66" s="570">
        <v>0</v>
      </c>
      <c r="D66" s="571">
        <v>1206</v>
      </c>
    </row>
    <row r="67" spans="1:9">
      <c r="A67" s="184"/>
      <c r="B67" s="500" t="s">
        <v>1392</v>
      </c>
      <c r="C67" s="570">
        <v>8600</v>
      </c>
      <c r="D67" s="571">
        <v>0</v>
      </c>
    </row>
    <row r="68" spans="1:9">
      <c r="A68" s="184"/>
      <c r="B68" s="500" t="s">
        <v>467</v>
      </c>
      <c r="C68" s="570">
        <v>12324356</v>
      </c>
      <c r="D68" s="571">
        <v>12324356</v>
      </c>
    </row>
    <row r="69" spans="1:9">
      <c r="A69" s="184"/>
      <c r="B69" s="500" t="s">
        <v>468</v>
      </c>
      <c r="C69" s="570">
        <v>103427246</v>
      </c>
      <c r="D69" s="571">
        <v>104475307</v>
      </c>
    </row>
    <row r="70" spans="1:9">
      <c r="A70" s="184"/>
      <c r="B70" s="500" t="s">
        <v>523</v>
      </c>
      <c r="C70" s="570">
        <v>4381091</v>
      </c>
      <c r="D70" s="571">
        <v>7047</v>
      </c>
    </row>
    <row r="71" spans="1:9">
      <c r="A71" s="184"/>
      <c r="B71" s="500" t="s">
        <v>614</v>
      </c>
      <c r="C71" s="570">
        <v>15555331</v>
      </c>
      <c r="D71" s="571">
        <v>3000000</v>
      </c>
    </row>
    <row r="72" spans="1:9">
      <c r="A72" s="184"/>
      <c r="B72" s="500" t="s">
        <v>1391</v>
      </c>
      <c r="C72" s="570">
        <v>1328688</v>
      </c>
      <c r="D72" s="571">
        <v>3000000</v>
      </c>
    </row>
    <row r="73" spans="1:9">
      <c r="B73" s="639" t="s">
        <v>70</v>
      </c>
      <c r="C73" s="640">
        <v>448519224</v>
      </c>
      <c r="D73" s="640">
        <v>665968889</v>
      </c>
    </row>
    <row r="74" spans="1:9">
      <c r="C74" s="201"/>
      <c r="D74" s="201"/>
    </row>
    <row r="75" spans="1:9">
      <c r="D75" s="38"/>
    </row>
    <row r="76" spans="1:9" s="218" customFormat="1">
      <c r="A76" s="222"/>
      <c r="B76" s="34" t="s">
        <v>250</v>
      </c>
      <c r="C76" s="214"/>
      <c r="I76" s="219"/>
    </row>
    <row r="77" spans="1:9" s="218" customFormat="1">
      <c r="A77" s="222"/>
      <c r="B77" s="34"/>
      <c r="I77" s="219"/>
    </row>
    <row r="78" spans="1:9" s="218" customFormat="1">
      <c r="A78" s="222"/>
      <c r="B78" s="34" t="s">
        <v>469</v>
      </c>
      <c r="I78" s="219"/>
    </row>
    <row r="79" spans="1:9" s="218" customFormat="1">
      <c r="A79" s="222"/>
      <c r="B79" s="164" t="s">
        <v>1393</v>
      </c>
      <c r="I79" s="219"/>
    </row>
    <row r="80" spans="1:9" s="218" customFormat="1">
      <c r="A80" s="222"/>
      <c r="B80" s="34"/>
      <c r="I80" s="219"/>
    </row>
    <row r="81" spans="1:13" s="218" customFormat="1" ht="18" customHeight="1">
      <c r="A81" s="222"/>
      <c r="B81" s="770" t="s">
        <v>251</v>
      </c>
      <c r="C81" s="770"/>
      <c r="D81" s="770"/>
      <c r="E81" s="770"/>
      <c r="F81" s="770"/>
      <c r="G81" s="770"/>
      <c r="H81" s="770" t="s">
        <v>1411</v>
      </c>
      <c r="I81" s="770"/>
      <c r="J81" s="770"/>
    </row>
    <row r="82" spans="1:13" s="218" customFormat="1" ht="15" customHeight="1">
      <c r="A82" s="222"/>
      <c r="B82" s="770" t="s">
        <v>1394</v>
      </c>
      <c r="C82" s="770" t="s">
        <v>766</v>
      </c>
      <c r="D82" s="771" t="s">
        <v>767</v>
      </c>
      <c r="E82" s="770" t="s">
        <v>768</v>
      </c>
      <c r="F82" s="770"/>
      <c r="G82" s="770" t="s">
        <v>764</v>
      </c>
      <c r="H82" s="770" t="s">
        <v>769</v>
      </c>
      <c r="I82" s="770" t="s">
        <v>770</v>
      </c>
      <c r="J82" s="771" t="s">
        <v>234</v>
      </c>
    </row>
    <row r="83" spans="1:13" s="218" customFormat="1">
      <c r="A83" s="222"/>
      <c r="B83" s="770"/>
      <c r="C83" s="770"/>
      <c r="D83" s="771"/>
      <c r="E83" s="465" t="s">
        <v>6</v>
      </c>
      <c r="F83" s="465" t="s">
        <v>0</v>
      </c>
      <c r="G83" s="770"/>
      <c r="H83" s="770"/>
      <c r="I83" s="770"/>
      <c r="J83" s="771"/>
    </row>
    <row r="84" spans="1:13" s="218" customFormat="1" ht="15" customHeight="1">
      <c r="A84" s="222"/>
      <c r="B84" s="606" t="s">
        <v>252</v>
      </c>
      <c r="C84" s="607"/>
      <c r="D84" s="608"/>
      <c r="E84" s="608"/>
      <c r="F84" s="608"/>
      <c r="G84" s="608"/>
      <c r="H84" s="608"/>
      <c r="I84" s="608"/>
      <c r="J84" s="609"/>
    </row>
    <row r="85" spans="1:13" s="222" customFormat="1" ht="15" customHeight="1">
      <c r="B85" s="610" t="s">
        <v>653</v>
      </c>
      <c r="C85" s="611"/>
      <c r="D85" s="612"/>
      <c r="E85" s="612"/>
      <c r="F85" s="612"/>
      <c r="G85" s="612"/>
      <c r="H85" s="612"/>
      <c r="I85" s="612"/>
      <c r="J85" s="613"/>
    </row>
    <row r="86" spans="1:13" s="223" customFormat="1">
      <c r="A86" s="221"/>
      <c r="B86" s="502" t="s">
        <v>1395</v>
      </c>
      <c r="C86" s="574" t="s">
        <v>71</v>
      </c>
      <c r="D86" s="511">
        <v>1</v>
      </c>
      <c r="E86" s="511">
        <v>0</v>
      </c>
      <c r="F86" s="598">
        <v>25000</v>
      </c>
      <c r="G86" s="511">
        <v>158402125.78219178</v>
      </c>
      <c r="H86" s="503">
        <v>2406780558105.0005</v>
      </c>
      <c r="I86" s="504">
        <v>55724404155</v>
      </c>
      <c r="J86" s="505">
        <v>2770275795631.0005</v>
      </c>
      <c r="M86" s="199"/>
    </row>
    <row r="87" spans="1:13" s="223" customFormat="1">
      <c r="A87" s="221"/>
      <c r="B87" s="502" t="s">
        <v>1396</v>
      </c>
      <c r="C87" s="574" t="s">
        <v>71</v>
      </c>
      <c r="D87" s="511">
        <v>1</v>
      </c>
      <c r="E87" s="511">
        <v>0</v>
      </c>
      <c r="F87" s="598">
        <v>30000</v>
      </c>
      <c r="G87" s="511">
        <v>190214621.62191778</v>
      </c>
      <c r="H87" s="503">
        <v>360706600000</v>
      </c>
      <c r="I87" s="504">
        <v>6783076707</v>
      </c>
      <c r="J87" s="505">
        <v>406614011446.29999</v>
      </c>
      <c r="M87" s="199"/>
    </row>
    <row r="88" spans="1:13" s="223" customFormat="1">
      <c r="A88" s="221"/>
      <c r="B88" s="502" t="s">
        <v>1396</v>
      </c>
      <c r="C88" s="574" t="s">
        <v>71</v>
      </c>
      <c r="D88" s="511">
        <v>1</v>
      </c>
      <c r="E88" s="511">
        <v>0</v>
      </c>
      <c r="F88" s="598">
        <v>20000</v>
      </c>
      <c r="G88" s="511">
        <v>126108035.72737534</v>
      </c>
      <c r="H88" s="503">
        <v>360706600000</v>
      </c>
      <c r="I88" s="504">
        <v>6783076707</v>
      </c>
      <c r="J88" s="505">
        <v>406614011446.29999</v>
      </c>
      <c r="M88" s="199"/>
    </row>
    <row r="89" spans="1:13" s="223" customFormat="1">
      <c r="A89" s="221"/>
      <c r="B89" s="502" t="s">
        <v>1398</v>
      </c>
      <c r="C89" s="574" t="s">
        <v>71</v>
      </c>
      <c r="D89" s="511">
        <v>1</v>
      </c>
      <c r="E89" s="511">
        <v>0</v>
      </c>
      <c r="F89" s="598">
        <v>25000</v>
      </c>
      <c r="G89" s="511">
        <v>157096513.42123288</v>
      </c>
      <c r="H89" s="503">
        <v>100000000000</v>
      </c>
      <c r="I89" s="504">
        <v>5113795285</v>
      </c>
      <c r="J89" s="505">
        <v>135770779734.99998</v>
      </c>
      <c r="M89" s="199"/>
    </row>
    <row r="90" spans="1:13" s="223" customFormat="1">
      <c r="A90" s="221"/>
      <c r="B90" s="502" t="s">
        <v>1398</v>
      </c>
      <c r="C90" s="574" t="s">
        <v>71</v>
      </c>
      <c r="D90" s="511">
        <v>1</v>
      </c>
      <c r="E90" s="511">
        <v>0</v>
      </c>
      <c r="F90" s="598">
        <v>25000</v>
      </c>
      <c r="G90" s="511">
        <v>157096513.42123288</v>
      </c>
      <c r="H90" s="503">
        <v>100000000000</v>
      </c>
      <c r="I90" s="504">
        <v>5113795285</v>
      </c>
      <c r="J90" s="505">
        <v>135770779734.99998</v>
      </c>
      <c r="M90" s="199"/>
    </row>
    <row r="91" spans="1:13" s="223" customFormat="1">
      <c r="A91" s="221"/>
      <c r="B91" s="502" t="s">
        <v>1398</v>
      </c>
      <c r="C91" s="574" t="s">
        <v>71</v>
      </c>
      <c r="D91" s="511">
        <v>1</v>
      </c>
      <c r="E91" s="511">
        <v>0</v>
      </c>
      <c r="F91" s="598">
        <v>25000</v>
      </c>
      <c r="G91" s="511">
        <v>157096513.42123288</v>
      </c>
      <c r="H91" s="503">
        <v>100000000000</v>
      </c>
      <c r="I91" s="504">
        <v>5113795285</v>
      </c>
      <c r="J91" s="505">
        <v>135770779734.99998</v>
      </c>
      <c r="M91" s="199"/>
    </row>
    <row r="92" spans="1:13" s="223" customFormat="1">
      <c r="A92" s="221"/>
      <c r="B92" s="502" t="s">
        <v>1398</v>
      </c>
      <c r="C92" s="574" t="s">
        <v>71</v>
      </c>
      <c r="D92" s="511">
        <v>1</v>
      </c>
      <c r="E92" s="511">
        <v>0</v>
      </c>
      <c r="F92" s="598">
        <v>25000</v>
      </c>
      <c r="G92" s="511">
        <v>157096513.42123288</v>
      </c>
      <c r="H92" s="503">
        <v>100000000000</v>
      </c>
      <c r="I92" s="504">
        <v>5113795285</v>
      </c>
      <c r="J92" s="505">
        <v>135770779734.99998</v>
      </c>
      <c r="M92" s="199"/>
    </row>
    <row r="93" spans="1:13" s="223" customFormat="1">
      <c r="A93" s="221"/>
      <c r="B93" s="502" t="s">
        <v>1398</v>
      </c>
      <c r="C93" s="574" t="s">
        <v>71</v>
      </c>
      <c r="D93" s="511">
        <v>1</v>
      </c>
      <c r="E93" s="511">
        <v>0</v>
      </c>
      <c r="F93" s="598">
        <v>25000</v>
      </c>
      <c r="G93" s="511">
        <v>157096513.42123288</v>
      </c>
      <c r="H93" s="503">
        <v>100000000000</v>
      </c>
      <c r="I93" s="504">
        <v>5113795285</v>
      </c>
      <c r="J93" s="505">
        <v>135770779734.99998</v>
      </c>
      <c r="M93" s="199"/>
    </row>
    <row r="94" spans="1:13" s="223" customFormat="1">
      <c r="A94" s="221"/>
      <c r="B94" s="509" t="s">
        <v>1398</v>
      </c>
      <c r="C94" s="574" t="s">
        <v>71</v>
      </c>
      <c r="D94" s="511">
        <v>1</v>
      </c>
      <c r="E94" s="510">
        <v>0</v>
      </c>
      <c r="F94" s="572">
        <v>25000</v>
      </c>
      <c r="G94" s="510">
        <v>157096513.42123288</v>
      </c>
      <c r="H94" s="503">
        <v>100000000000</v>
      </c>
      <c r="I94" s="504">
        <v>5113795285</v>
      </c>
      <c r="J94" s="505">
        <v>135770779734.99998</v>
      </c>
      <c r="M94" s="199"/>
    </row>
    <row r="95" spans="1:13" s="223" customFormat="1">
      <c r="A95" s="221"/>
      <c r="B95" s="509" t="s">
        <v>1398</v>
      </c>
      <c r="C95" s="574" t="s">
        <v>71</v>
      </c>
      <c r="D95" s="511">
        <v>1</v>
      </c>
      <c r="E95" s="510">
        <v>0</v>
      </c>
      <c r="F95" s="572">
        <v>25000</v>
      </c>
      <c r="G95" s="510">
        <v>157096513.42123288</v>
      </c>
      <c r="H95" s="503">
        <v>100000000000</v>
      </c>
      <c r="I95" s="504">
        <v>5113795285</v>
      </c>
      <c r="J95" s="505">
        <v>135770779734.99998</v>
      </c>
      <c r="M95" s="199"/>
    </row>
    <row r="96" spans="1:13" s="223" customFormat="1">
      <c r="A96" s="221"/>
      <c r="B96" s="509" t="s">
        <v>1398</v>
      </c>
      <c r="C96" s="574" t="s">
        <v>71</v>
      </c>
      <c r="D96" s="511">
        <v>1</v>
      </c>
      <c r="E96" s="510">
        <v>0</v>
      </c>
      <c r="F96" s="572">
        <v>25000</v>
      </c>
      <c r="G96" s="510">
        <v>157096513.42123288</v>
      </c>
      <c r="H96" s="503">
        <v>100000000000</v>
      </c>
      <c r="I96" s="504">
        <v>5113795285</v>
      </c>
      <c r="J96" s="505">
        <v>135770779734.99998</v>
      </c>
      <c r="M96" s="199"/>
    </row>
    <row r="97" spans="1:13" s="223" customFormat="1">
      <c r="A97" s="221"/>
      <c r="B97" s="509" t="s">
        <v>1398</v>
      </c>
      <c r="C97" s="574" t="s">
        <v>71</v>
      </c>
      <c r="D97" s="511">
        <v>1</v>
      </c>
      <c r="E97" s="510">
        <v>0</v>
      </c>
      <c r="F97" s="572">
        <v>25000</v>
      </c>
      <c r="G97" s="510">
        <v>157096513.42123288</v>
      </c>
      <c r="H97" s="503">
        <v>100000000000</v>
      </c>
      <c r="I97" s="504">
        <v>5113795285</v>
      </c>
      <c r="J97" s="505">
        <v>135770779734.99998</v>
      </c>
      <c r="M97" s="199"/>
    </row>
    <row r="98" spans="1:13" s="223" customFormat="1">
      <c r="A98" s="221"/>
      <c r="B98" s="509" t="s">
        <v>1398</v>
      </c>
      <c r="C98" s="574" t="s">
        <v>71</v>
      </c>
      <c r="D98" s="511">
        <v>1</v>
      </c>
      <c r="E98" s="510">
        <v>0</v>
      </c>
      <c r="F98" s="572">
        <v>25000</v>
      </c>
      <c r="G98" s="510">
        <v>157096513.42123288</v>
      </c>
      <c r="H98" s="503">
        <v>100000000000</v>
      </c>
      <c r="I98" s="504">
        <v>5113795285</v>
      </c>
      <c r="J98" s="505">
        <v>135770779734.99998</v>
      </c>
      <c r="L98" s="192"/>
      <c r="M98" s="199"/>
    </row>
    <row r="99" spans="1:13" s="223" customFormat="1">
      <c r="A99" s="221"/>
      <c r="B99" s="509" t="s">
        <v>1398</v>
      </c>
      <c r="C99" s="574" t="s">
        <v>71</v>
      </c>
      <c r="D99" s="511">
        <v>1</v>
      </c>
      <c r="E99" s="510">
        <v>0</v>
      </c>
      <c r="F99" s="572">
        <v>25000</v>
      </c>
      <c r="G99" s="510">
        <v>157096513.42123288</v>
      </c>
      <c r="H99" s="503">
        <v>100000000000</v>
      </c>
      <c r="I99" s="504">
        <v>5113795285</v>
      </c>
      <c r="J99" s="505">
        <v>135770779734.99998</v>
      </c>
      <c r="L99" s="192"/>
      <c r="M99" s="199"/>
    </row>
    <row r="100" spans="1:13" s="223" customFormat="1">
      <c r="A100" s="221"/>
      <c r="B100" s="502" t="s">
        <v>1398</v>
      </c>
      <c r="C100" s="574" t="s">
        <v>71</v>
      </c>
      <c r="D100" s="511">
        <v>1</v>
      </c>
      <c r="E100" s="511">
        <v>0</v>
      </c>
      <c r="F100" s="598">
        <v>25000</v>
      </c>
      <c r="G100" s="511">
        <v>157096513.42123288</v>
      </c>
      <c r="H100" s="503">
        <v>100000000000</v>
      </c>
      <c r="I100" s="504">
        <v>5113795285</v>
      </c>
      <c r="J100" s="505">
        <v>135770779734.99998</v>
      </c>
      <c r="M100" s="199"/>
    </row>
    <row r="101" spans="1:13" s="223" customFormat="1">
      <c r="A101" s="221"/>
      <c r="B101" s="502" t="s">
        <v>1398</v>
      </c>
      <c r="C101" s="574" t="s">
        <v>71</v>
      </c>
      <c r="D101" s="511">
        <v>1</v>
      </c>
      <c r="E101" s="511">
        <v>0</v>
      </c>
      <c r="F101" s="598">
        <v>25000</v>
      </c>
      <c r="G101" s="511">
        <v>157096513.42123288</v>
      </c>
      <c r="H101" s="503">
        <v>100000000000</v>
      </c>
      <c r="I101" s="504">
        <v>5113795285</v>
      </c>
      <c r="J101" s="505">
        <v>135770779734.99998</v>
      </c>
      <c r="M101" s="199"/>
    </row>
    <row r="102" spans="1:13" s="223" customFormat="1">
      <c r="A102" s="221"/>
      <c r="B102" s="502" t="s">
        <v>1398</v>
      </c>
      <c r="C102" s="574" t="s">
        <v>71</v>
      </c>
      <c r="D102" s="511">
        <v>1</v>
      </c>
      <c r="E102" s="511">
        <v>0</v>
      </c>
      <c r="F102" s="598">
        <v>25000</v>
      </c>
      <c r="G102" s="511">
        <v>157096513.42123288</v>
      </c>
      <c r="H102" s="503">
        <v>100000000000</v>
      </c>
      <c r="I102" s="504">
        <v>5113795285</v>
      </c>
      <c r="J102" s="505">
        <v>135770779734.99998</v>
      </c>
      <c r="M102" s="199"/>
    </row>
    <row r="103" spans="1:13" s="223" customFormat="1">
      <c r="A103" s="221"/>
      <c r="B103" s="502" t="s">
        <v>1398</v>
      </c>
      <c r="C103" s="574" t="s">
        <v>71</v>
      </c>
      <c r="D103" s="511">
        <v>1</v>
      </c>
      <c r="E103" s="511">
        <v>0</v>
      </c>
      <c r="F103" s="598">
        <v>25000</v>
      </c>
      <c r="G103" s="511">
        <v>157096513.42123288</v>
      </c>
      <c r="H103" s="503">
        <v>100000000000</v>
      </c>
      <c r="I103" s="504">
        <v>5113795285</v>
      </c>
      <c r="J103" s="505">
        <v>135770779734.99998</v>
      </c>
      <c r="M103" s="199"/>
    </row>
    <row r="104" spans="1:13" s="223" customFormat="1">
      <c r="A104" s="221"/>
      <c r="B104" s="502" t="s">
        <v>1398</v>
      </c>
      <c r="C104" s="574" t="s">
        <v>71</v>
      </c>
      <c r="D104" s="511">
        <v>1</v>
      </c>
      <c r="E104" s="511">
        <v>0</v>
      </c>
      <c r="F104" s="598">
        <v>25000</v>
      </c>
      <c r="G104" s="511">
        <v>157096513.42123288</v>
      </c>
      <c r="H104" s="503">
        <v>100000000000</v>
      </c>
      <c r="I104" s="504">
        <v>5113795285</v>
      </c>
      <c r="J104" s="505">
        <v>135770779734.99998</v>
      </c>
      <c r="M104" s="199"/>
    </row>
    <row r="105" spans="1:13" s="223" customFormat="1">
      <c r="A105" s="221"/>
      <c r="B105" s="509" t="s">
        <v>1398</v>
      </c>
      <c r="C105" s="574" t="s">
        <v>71</v>
      </c>
      <c r="D105" s="511">
        <v>1</v>
      </c>
      <c r="E105" s="510">
        <v>0</v>
      </c>
      <c r="F105" s="572">
        <v>25000</v>
      </c>
      <c r="G105" s="510">
        <v>157096513.42123288</v>
      </c>
      <c r="H105" s="503">
        <v>100000000000</v>
      </c>
      <c r="I105" s="504">
        <v>5113795285</v>
      </c>
      <c r="J105" s="505">
        <v>135770779734.99998</v>
      </c>
      <c r="M105" s="199"/>
    </row>
    <row r="106" spans="1:13" s="223" customFormat="1">
      <c r="A106" s="221"/>
      <c r="B106" s="509" t="s">
        <v>1398</v>
      </c>
      <c r="C106" s="574" t="s">
        <v>71</v>
      </c>
      <c r="D106" s="511">
        <v>1</v>
      </c>
      <c r="E106" s="510">
        <v>0</v>
      </c>
      <c r="F106" s="572">
        <v>25000</v>
      </c>
      <c r="G106" s="510">
        <v>157096513.42123288</v>
      </c>
      <c r="H106" s="503">
        <v>100000000000</v>
      </c>
      <c r="I106" s="504">
        <v>5113795285</v>
      </c>
      <c r="J106" s="505">
        <v>135770779734.99998</v>
      </c>
      <c r="M106" s="199"/>
    </row>
    <row r="107" spans="1:13" s="223" customFormat="1">
      <c r="A107" s="221"/>
      <c r="B107" s="509" t="s">
        <v>1398</v>
      </c>
      <c r="C107" s="574" t="s">
        <v>71</v>
      </c>
      <c r="D107" s="511">
        <v>1</v>
      </c>
      <c r="E107" s="510">
        <v>0</v>
      </c>
      <c r="F107" s="572">
        <v>25000</v>
      </c>
      <c r="G107" s="510">
        <v>157096513.42123288</v>
      </c>
      <c r="H107" s="503">
        <v>100000000000</v>
      </c>
      <c r="I107" s="504">
        <v>5113795285</v>
      </c>
      <c r="J107" s="505">
        <v>135770779734.99998</v>
      </c>
      <c r="M107" s="199"/>
    </row>
    <row r="108" spans="1:13" s="223" customFormat="1">
      <c r="A108" s="221"/>
      <c r="B108" s="509" t="s">
        <v>1398</v>
      </c>
      <c r="C108" s="574" t="s">
        <v>71</v>
      </c>
      <c r="D108" s="511">
        <v>1</v>
      </c>
      <c r="E108" s="510">
        <v>0</v>
      </c>
      <c r="F108" s="572">
        <v>25000</v>
      </c>
      <c r="G108" s="510">
        <v>157096513.42123288</v>
      </c>
      <c r="H108" s="503">
        <v>100000000000</v>
      </c>
      <c r="I108" s="504">
        <v>5113795285</v>
      </c>
      <c r="J108" s="505">
        <v>135770779734.99998</v>
      </c>
      <c r="M108" s="199"/>
    </row>
    <row r="109" spans="1:13" s="223" customFormat="1">
      <c r="A109" s="221"/>
      <c r="B109" s="509" t="s">
        <v>1397</v>
      </c>
      <c r="C109" s="574" t="s">
        <v>71</v>
      </c>
      <c r="D109" s="511">
        <v>1</v>
      </c>
      <c r="E109" s="510">
        <v>0</v>
      </c>
      <c r="F109" s="572">
        <v>25000</v>
      </c>
      <c r="G109" s="510">
        <v>157536586.17397264</v>
      </c>
      <c r="H109" s="503">
        <v>90511953371</v>
      </c>
      <c r="I109" s="504">
        <v>1317555594</v>
      </c>
      <c r="J109" s="505">
        <v>127528686819</v>
      </c>
      <c r="L109" s="192"/>
      <c r="M109" s="199"/>
    </row>
    <row r="110" spans="1:13" s="223" customFormat="1">
      <c r="A110" s="221"/>
      <c r="B110" s="509" t="s">
        <v>1397</v>
      </c>
      <c r="C110" s="574" t="s">
        <v>71</v>
      </c>
      <c r="D110" s="511">
        <v>1</v>
      </c>
      <c r="E110" s="510">
        <v>0</v>
      </c>
      <c r="F110" s="572">
        <v>25000</v>
      </c>
      <c r="G110" s="510">
        <v>157536586.17397264</v>
      </c>
      <c r="H110" s="503">
        <v>90511953371</v>
      </c>
      <c r="I110" s="504">
        <v>1317555594</v>
      </c>
      <c r="J110" s="505">
        <v>127528686819</v>
      </c>
      <c r="L110" s="192"/>
      <c r="M110" s="199"/>
    </row>
    <row r="111" spans="1:13" s="223" customFormat="1">
      <c r="A111" s="221"/>
      <c r="B111" s="509" t="s">
        <v>1397</v>
      </c>
      <c r="C111" s="574" t="s">
        <v>71</v>
      </c>
      <c r="D111" s="511">
        <v>1</v>
      </c>
      <c r="E111" s="510">
        <v>0</v>
      </c>
      <c r="F111" s="572">
        <v>25000</v>
      </c>
      <c r="G111" s="510">
        <v>157536586.17397264</v>
      </c>
      <c r="H111" s="503">
        <v>90511953371</v>
      </c>
      <c r="I111" s="504">
        <v>1317555594</v>
      </c>
      <c r="J111" s="505">
        <v>127528686819</v>
      </c>
      <c r="M111" s="199"/>
    </row>
    <row r="112" spans="1:13" s="223" customFormat="1">
      <c r="A112" s="221"/>
      <c r="B112" s="502" t="s">
        <v>1397</v>
      </c>
      <c r="C112" s="574" t="s">
        <v>71</v>
      </c>
      <c r="D112" s="511">
        <v>1</v>
      </c>
      <c r="E112" s="511">
        <v>0</v>
      </c>
      <c r="F112" s="572">
        <v>25000</v>
      </c>
      <c r="G112" s="510">
        <v>157536586.17397264</v>
      </c>
      <c r="H112" s="503">
        <v>90511953371</v>
      </c>
      <c r="I112" s="504">
        <v>1317555594</v>
      </c>
      <c r="J112" s="505">
        <v>127528686819</v>
      </c>
      <c r="M112" s="199"/>
    </row>
    <row r="113" spans="1:13" s="223" customFormat="1">
      <c r="A113" s="221"/>
      <c r="B113" s="502" t="s">
        <v>1397</v>
      </c>
      <c r="C113" s="574" t="s">
        <v>71</v>
      </c>
      <c r="D113" s="511">
        <v>1</v>
      </c>
      <c r="E113" s="511">
        <v>0</v>
      </c>
      <c r="F113" s="572">
        <v>25000</v>
      </c>
      <c r="G113" s="510">
        <v>157536586.17397264</v>
      </c>
      <c r="H113" s="503">
        <v>90511953371</v>
      </c>
      <c r="I113" s="504">
        <v>1317555594</v>
      </c>
      <c r="J113" s="505">
        <v>127528686819</v>
      </c>
      <c r="M113" s="199"/>
    </row>
    <row r="114" spans="1:13" s="223" customFormat="1">
      <c r="A114" s="221"/>
      <c r="B114" s="509" t="s">
        <v>1397</v>
      </c>
      <c r="C114" s="574" t="s">
        <v>71</v>
      </c>
      <c r="D114" s="511">
        <v>1</v>
      </c>
      <c r="E114" s="512">
        <v>0</v>
      </c>
      <c r="F114" s="572">
        <v>25000</v>
      </c>
      <c r="G114" s="599">
        <v>157536586.17397264</v>
      </c>
      <c r="H114" s="503">
        <v>90511953371</v>
      </c>
      <c r="I114" s="504">
        <v>1317555594</v>
      </c>
      <c r="J114" s="505">
        <v>127528686819</v>
      </c>
      <c r="M114" s="199"/>
    </row>
    <row r="115" spans="1:13" s="223" customFormat="1">
      <c r="A115" s="221"/>
      <c r="B115" s="509" t="s">
        <v>1397</v>
      </c>
      <c r="C115" s="574" t="s">
        <v>71</v>
      </c>
      <c r="D115" s="511">
        <v>1</v>
      </c>
      <c r="E115" s="512">
        <v>0</v>
      </c>
      <c r="F115" s="572">
        <v>25000</v>
      </c>
      <c r="G115" s="599">
        <v>157536586.17397264</v>
      </c>
      <c r="H115" s="503">
        <v>90511953371</v>
      </c>
      <c r="I115" s="504">
        <v>1317555594</v>
      </c>
      <c r="J115" s="505">
        <v>127528686819</v>
      </c>
      <c r="M115" s="199"/>
    </row>
    <row r="116" spans="1:13" s="223" customFormat="1">
      <c r="A116" s="221"/>
      <c r="B116" s="509" t="s">
        <v>1397</v>
      </c>
      <c r="C116" s="574" t="s">
        <v>71</v>
      </c>
      <c r="D116" s="511">
        <v>1</v>
      </c>
      <c r="E116" s="512">
        <v>0</v>
      </c>
      <c r="F116" s="572">
        <v>25000</v>
      </c>
      <c r="G116" s="510">
        <v>157457686.95547944</v>
      </c>
      <c r="H116" s="503">
        <v>90511953371</v>
      </c>
      <c r="I116" s="504">
        <v>1317555594</v>
      </c>
      <c r="J116" s="505">
        <v>127528686819</v>
      </c>
      <c r="L116" s="192"/>
      <c r="M116" s="199"/>
    </row>
    <row r="117" spans="1:13" s="223" customFormat="1">
      <c r="A117" s="221"/>
      <c r="B117" s="509" t="s">
        <v>1397</v>
      </c>
      <c r="C117" s="574" t="s">
        <v>71</v>
      </c>
      <c r="D117" s="511">
        <v>1</v>
      </c>
      <c r="E117" s="512">
        <v>0</v>
      </c>
      <c r="F117" s="572">
        <v>25000</v>
      </c>
      <c r="G117" s="510">
        <v>157457686.95547944</v>
      </c>
      <c r="H117" s="503">
        <v>90511953371</v>
      </c>
      <c r="I117" s="504">
        <v>1317555594</v>
      </c>
      <c r="J117" s="505">
        <v>127528686819</v>
      </c>
      <c r="L117" s="192"/>
      <c r="M117" s="199"/>
    </row>
    <row r="118" spans="1:13" s="223" customFormat="1">
      <c r="A118" s="221"/>
      <c r="B118" s="509" t="s">
        <v>1397</v>
      </c>
      <c r="C118" s="574" t="s">
        <v>71</v>
      </c>
      <c r="D118" s="511">
        <v>1</v>
      </c>
      <c r="E118" s="512">
        <v>0</v>
      </c>
      <c r="F118" s="572">
        <v>25000</v>
      </c>
      <c r="G118" s="510">
        <v>157457686.95547944</v>
      </c>
      <c r="H118" s="503">
        <v>90511953371</v>
      </c>
      <c r="I118" s="504">
        <v>1317555594</v>
      </c>
      <c r="J118" s="505">
        <v>127528686819</v>
      </c>
      <c r="L118" s="192"/>
      <c r="M118" s="199"/>
    </row>
    <row r="119" spans="1:13" s="223" customFormat="1">
      <c r="A119" s="221"/>
      <c r="B119" s="509" t="s">
        <v>1397</v>
      </c>
      <c r="C119" s="574" t="s">
        <v>71</v>
      </c>
      <c r="D119" s="511">
        <v>1</v>
      </c>
      <c r="E119" s="512">
        <v>0</v>
      </c>
      <c r="F119" s="572">
        <v>25000</v>
      </c>
      <c r="G119" s="510">
        <v>157457686.95547944</v>
      </c>
      <c r="H119" s="503">
        <v>90511953371</v>
      </c>
      <c r="I119" s="504">
        <v>1317555594</v>
      </c>
      <c r="J119" s="505">
        <v>127528686819</v>
      </c>
      <c r="L119" s="192"/>
      <c r="M119" s="199"/>
    </row>
    <row r="120" spans="1:13" s="223" customFormat="1">
      <c r="A120" s="221"/>
      <c r="B120" s="509" t="s">
        <v>688</v>
      </c>
      <c r="C120" s="574" t="s">
        <v>71</v>
      </c>
      <c r="D120" s="511">
        <v>1</v>
      </c>
      <c r="E120" s="512">
        <v>0</v>
      </c>
      <c r="F120" s="572">
        <v>100000</v>
      </c>
      <c r="G120" s="510">
        <v>628132798.8027178</v>
      </c>
      <c r="H120" s="503">
        <v>31546000000</v>
      </c>
      <c r="I120" s="504">
        <v>3184846773.77</v>
      </c>
      <c r="J120" s="505">
        <v>126130627798.37</v>
      </c>
      <c r="M120" s="199"/>
    </row>
    <row r="121" spans="1:13" s="223" customFormat="1">
      <c r="A121" s="221"/>
      <c r="B121" s="502" t="s">
        <v>688</v>
      </c>
      <c r="C121" s="574" t="s">
        <v>71</v>
      </c>
      <c r="D121" s="511">
        <v>1</v>
      </c>
      <c r="E121" s="511">
        <v>0</v>
      </c>
      <c r="F121" s="598">
        <v>100000</v>
      </c>
      <c r="G121" s="511">
        <v>628132798.8027178</v>
      </c>
      <c r="H121" s="503">
        <v>31546000000</v>
      </c>
      <c r="I121" s="504">
        <v>3184846773.77</v>
      </c>
      <c r="J121" s="505">
        <v>126130627798.37</v>
      </c>
      <c r="M121" s="199"/>
    </row>
    <row r="122" spans="1:13" s="223" customFormat="1">
      <c r="A122" s="221"/>
      <c r="B122" s="502" t="s">
        <v>688</v>
      </c>
      <c r="C122" s="574" t="s">
        <v>71</v>
      </c>
      <c r="D122" s="511">
        <v>1</v>
      </c>
      <c r="E122" s="511">
        <v>100000000</v>
      </c>
      <c r="F122" s="598">
        <v>0</v>
      </c>
      <c r="G122" s="511">
        <v>100828082.19178087</v>
      </c>
      <c r="H122" s="503">
        <v>31546000000</v>
      </c>
      <c r="I122" s="504">
        <v>3184846773.77</v>
      </c>
      <c r="J122" s="505">
        <v>126130627798.37</v>
      </c>
      <c r="M122" s="199"/>
    </row>
    <row r="123" spans="1:13" s="223" customFormat="1">
      <c r="A123" s="221"/>
      <c r="B123" s="502" t="s">
        <v>688</v>
      </c>
      <c r="C123" s="574" t="s">
        <v>71</v>
      </c>
      <c r="D123" s="511">
        <v>1</v>
      </c>
      <c r="E123" s="511">
        <v>60000000</v>
      </c>
      <c r="F123" s="598">
        <v>0</v>
      </c>
      <c r="G123" s="511">
        <v>60390413.547945179</v>
      </c>
      <c r="H123" s="503">
        <v>31546000000</v>
      </c>
      <c r="I123" s="504">
        <v>3184846773.77</v>
      </c>
      <c r="J123" s="505">
        <v>126130627798.37</v>
      </c>
      <c r="M123" s="199"/>
    </row>
    <row r="124" spans="1:13" s="223" customFormat="1">
      <c r="A124" s="221"/>
      <c r="B124" s="502" t="s">
        <v>688</v>
      </c>
      <c r="C124" s="574" t="s">
        <v>71</v>
      </c>
      <c r="D124" s="511">
        <v>1</v>
      </c>
      <c r="E124" s="511">
        <v>160000000</v>
      </c>
      <c r="F124" s="598">
        <v>0</v>
      </c>
      <c r="G124" s="511">
        <v>161347945.20547944</v>
      </c>
      <c r="H124" s="503">
        <v>31546000000</v>
      </c>
      <c r="I124" s="504">
        <v>3184846773.77</v>
      </c>
      <c r="J124" s="505">
        <v>126130627798.37</v>
      </c>
      <c r="M124" s="199"/>
    </row>
    <row r="125" spans="1:13" s="223" customFormat="1">
      <c r="A125" s="221"/>
      <c r="B125" s="502" t="s">
        <v>616</v>
      </c>
      <c r="C125" s="574" t="s">
        <v>71</v>
      </c>
      <c r="D125" s="511">
        <v>1</v>
      </c>
      <c r="E125" s="511">
        <v>70000000</v>
      </c>
      <c r="F125" s="598">
        <v>0</v>
      </c>
      <c r="G125" s="511">
        <v>70276985.811574236</v>
      </c>
      <c r="H125" s="503">
        <v>1151242860000</v>
      </c>
      <c r="I125" s="504">
        <v>13620820673</v>
      </c>
      <c r="J125" s="505">
        <v>1795780202714.0002</v>
      </c>
      <c r="M125" s="199"/>
    </row>
    <row r="126" spans="1:13" s="223" customFormat="1">
      <c r="A126" s="221"/>
      <c r="B126" s="502" t="s">
        <v>616</v>
      </c>
      <c r="C126" s="574" t="s">
        <v>71</v>
      </c>
      <c r="D126" s="511">
        <v>1</v>
      </c>
      <c r="E126" s="511">
        <v>200000000</v>
      </c>
      <c r="F126" s="598">
        <v>0</v>
      </c>
      <c r="G126" s="511">
        <v>199934246.08219177</v>
      </c>
      <c r="H126" s="503">
        <v>1151242860000</v>
      </c>
      <c r="I126" s="504">
        <v>13620820673</v>
      </c>
      <c r="J126" s="505">
        <v>1795780202714.0002</v>
      </c>
      <c r="M126" s="199"/>
    </row>
    <row r="127" spans="1:13" s="223" customFormat="1">
      <c r="A127" s="221"/>
      <c r="B127" s="502" t="s">
        <v>1399</v>
      </c>
      <c r="C127" s="574" t="s">
        <v>71</v>
      </c>
      <c r="D127" s="511">
        <v>1</v>
      </c>
      <c r="E127" s="511">
        <v>160000000</v>
      </c>
      <c r="F127" s="598">
        <v>0</v>
      </c>
      <c r="G127" s="511">
        <v>161082739.72602701</v>
      </c>
      <c r="H127" s="503">
        <v>592064271711</v>
      </c>
      <c r="I127" s="504">
        <v>41826609261</v>
      </c>
      <c r="J127" s="505">
        <v>1010508614093.9999</v>
      </c>
      <c r="M127" s="199"/>
    </row>
    <row r="128" spans="1:13" s="223" customFormat="1">
      <c r="A128" s="221"/>
      <c r="B128" s="502" t="s">
        <v>1400</v>
      </c>
      <c r="C128" s="574" t="s">
        <v>71</v>
      </c>
      <c r="D128" s="511">
        <v>1</v>
      </c>
      <c r="E128" s="511">
        <v>100000000</v>
      </c>
      <c r="F128" s="598">
        <v>0</v>
      </c>
      <c r="G128" s="511">
        <v>100357534.24657533</v>
      </c>
      <c r="H128" s="506">
        <v>87120000000</v>
      </c>
      <c r="I128" s="507">
        <v>6201273333</v>
      </c>
      <c r="J128" s="508">
        <v>158286804692.99997</v>
      </c>
      <c r="M128" s="199"/>
    </row>
    <row r="129" spans="1:13" s="223" customFormat="1">
      <c r="A129" s="221"/>
      <c r="B129" s="509" t="s">
        <v>1400</v>
      </c>
      <c r="C129" s="574" t="s">
        <v>71</v>
      </c>
      <c r="D129" s="511">
        <v>1</v>
      </c>
      <c r="E129" s="510">
        <v>50000000</v>
      </c>
      <c r="F129" s="572">
        <v>0</v>
      </c>
      <c r="G129" s="510">
        <v>51986301.123287722</v>
      </c>
      <c r="H129" s="506">
        <v>87120000000</v>
      </c>
      <c r="I129" s="507">
        <v>6201273333</v>
      </c>
      <c r="J129" s="508">
        <v>158286804692.99997</v>
      </c>
      <c r="M129" s="199"/>
    </row>
    <row r="130" spans="1:13" s="223" customFormat="1">
      <c r="A130" s="221"/>
      <c r="B130" s="509" t="s">
        <v>1400</v>
      </c>
      <c r="C130" s="574" t="s">
        <v>71</v>
      </c>
      <c r="D130" s="511">
        <v>1</v>
      </c>
      <c r="E130" s="510">
        <v>50000000</v>
      </c>
      <c r="F130" s="572">
        <v>0</v>
      </c>
      <c r="G130" s="510">
        <v>51986301.123287722</v>
      </c>
      <c r="H130" s="506">
        <v>87120000000</v>
      </c>
      <c r="I130" s="507">
        <v>6201273333</v>
      </c>
      <c r="J130" s="508">
        <v>158286804692.99997</v>
      </c>
      <c r="M130" s="199"/>
    </row>
    <row r="131" spans="1:13" s="223" customFormat="1">
      <c r="A131" s="221"/>
      <c r="B131" s="509" t="s">
        <v>1400</v>
      </c>
      <c r="C131" s="574" t="s">
        <v>71</v>
      </c>
      <c r="D131" s="511">
        <v>1</v>
      </c>
      <c r="E131" s="510">
        <v>50000000</v>
      </c>
      <c r="F131" s="572">
        <v>0</v>
      </c>
      <c r="G131" s="510">
        <v>51986301.123287722</v>
      </c>
      <c r="H131" s="506">
        <v>87120000000</v>
      </c>
      <c r="I131" s="507">
        <v>6201273333</v>
      </c>
      <c r="J131" s="508">
        <v>158286804692.99997</v>
      </c>
      <c r="M131" s="199"/>
    </row>
    <row r="132" spans="1:13" s="223" customFormat="1">
      <c r="A132" s="221"/>
      <c r="B132" s="509" t="s">
        <v>1401</v>
      </c>
      <c r="C132" s="574" t="s">
        <v>71</v>
      </c>
      <c r="D132" s="511">
        <v>1</v>
      </c>
      <c r="E132" s="510">
        <v>50000000</v>
      </c>
      <c r="F132" s="572">
        <v>0</v>
      </c>
      <c r="G132" s="510">
        <v>50191780.821917802</v>
      </c>
      <c r="H132" s="503">
        <v>50600000000</v>
      </c>
      <c r="I132" s="504">
        <v>961654348</v>
      </c>
      <c r="J132" s="505">
        <v>89770425049</v>
      </c>
      <c r="M132" s="199"/>
    </row>
    <row r="133" spans="1:13" s="223" customFormat="1">
      <c r="A133" s="221"/>
      <c r="B133" s="509" t="s">
        <v>1401</v>
      </c>
      <c r="C133" s="574" t="s">
        <v>71</v>
      </c>
      <c r="D133" s="511">
        <v>1</v>
      </c>
      <c r="E133" s="510">
        <v>100000000</v>
      </c>
      <c r="F133" s="572">
        <v>0</v>
      </c>
      <c r="G133" s="510">
        <v>100383561.6438356</v>
      </c>
      <c r="H133" s="503">
        <v>50600000000</v>
      </c>
      <c r="I133" s="504">
        <v>961654348</v>
      </c>
      <c r="J133" s="505">
        <v>89770425049</v>
      </c>
      <c r="L133" s="192"/>
      <c r="M133" s="199"/>
    </row>
    <row r="134" spans="1:13" s="223" customFormat="1">
      <c r="A134" s="221"/>
      <c r="B134" s="509" t="s">
        <v>1401</v>
      </c>
      <c r="C134" s="574" t="s">
        <v>71</v>
      </c>
      <c r="D134" s="511">
        <v>1</v>
      </c>
      <c r="E134" s="510">
        <v>100000000</v>
      </c>
      <c r="F134" s="572">
        <v>0</v>
      </c>
      <c r="G134" s="510">
        <v>100383561.6438356</v>
      </c>
      <c r="H134" s="503">
        <v>50600000000</v>
      </c>
      <c r="I134" s="504">
        <v>961654348</v>
      </c>
      <c r="J134" s="505">
        <v>89770425049</v>
      </c>
      <c r="L134" s="192"/>
      <c r="M134" s="199"/>
    </row>
    <row r="135" spans="1:13" s="223" customFormat="1">
      <c r="A135" s="221"/>
      <c r="B135" s="509" t="s">
        <v>1402</v>
      </c>
      <c r="C135" s="574" t="s">
        <v>71</v>
      </c>
      <c r="D135" s="511">
        <v>1</v>
      </c>
      <c r="E135" s="510">
        <v>50000000</v>
      </c>
      <c r="F135" s="572">
        <v>0</v>
      </c>
      <c r="G135" s="510">
        <v>50141643.835616432</v>
      </c>
      <c r="H135" s="503">
        <v>43857670454</v>
      </c>
      <c r="I135" s="504">
        <v>709776328</v>
      </c>
      <c r="J135" s="505">
        <v>66254522178</v>
      </c>
      <c r="M135" s="199"/>
    </row>
    <row r="136" spans="1:13" s="223" customFormat="1">
      <c r="A136" s="221"/>
      <c r="B136" s="502" t="s">
        <v>686</v>
      </c>
      <c r="C136" s="573" t="s">
        <v>1407</v>
      </c>
      <c r="D136" s="511">
        <v>5</v>
      </c>
      <c r="E136" s="511">
        <v>1000000</v>
      </c>
      <c r="F136" s="572">
        <v>0</v>
      </c>
      <c r="G136" s="510">
        <v>5197363.0136986347</v>
      </c>
      <c r="H136" s="503">
        <v>64109200000000</v>
      </c>
      <c r="I136" s="504">
        <v>953240265522</v>
      </c>
      <c r="J136" s="505">
        <v>71884025545650</v>
      </c>
      <c r="M136" s="199"/>
    </row>
    <row r="137" spans="1:13" s="223" customFormat="1">
      <c r="A137" s="221"/>
      <c r="B137" s="502" t="s">
        <v>686</v>
      </c>
      <c r="C137" s="573" t="s">
        <v>1407</v>
      </c>
      <c r="D137" s="511">
        <v>5</v>
      </c>
      <c r="E137" s="511">
        <v>1000000</v>
      </c>
      <c r="F137" s="572">
        <v>0</v>
      </c>
      <c r="G137" s="510">
        <v>5197363.01369863</v>
      </c>
      <c r="H137" s="503">
        <v>64109200000000</v>
      </c>
      <c r="I137" s="504">
        <v>953240265522</v>
      </c>
      <c r="J137" s="505">
        <v>71884025545650</v>
      </c>
      <c r="M137" s="199"/>
    </row>
    <row r="138" spans="1:13" s="223" customFormat="1">
      <c r="A138" s="221"/>
      <c r="B138" s="509" t="s">
        <v>686</v>
      </c>
      <c r="C138" s="574" t="s">
        <v>1407</v>
      </c>
      <c r="D138" s="511">
        <v>2</v>
      </c>
      <c r="E138" s="511">
        <v>1000000</v>
      </c>
      <c r="F138" s="572">
        <v>0</v>
      </c>
      <c r="G138" s="599">
        <v>2015369.8630136983</v>
      </c>
      <c r="H138" s="503">
        <v>64109200000000</v>
      </c>
      <c r="I138" s="504">
        <v>953240265522</v>
      </c>
      <c r="J138" s="505">
        <v>71884025545650</v>
      </c>
      <c r="M138" s="199"/>
    </row>
    <row r="139" spans="1:13" s="223" customFormat="1">
      <c r="A139" s="221"/>
      <c r="B139" s="509" t="s">
        <v>686</v>
      </c>
      <c r="C139" s="574" t="s">
        <v>1407</v>
      </c>
      <c r="D139" s="511">
        <v>3</v>
      </c>
      <c r="E139" s="511">
        <v>1000000</v>
      </c>
      <c r="F139" s="572">
        <v>0</v>
      </c>
      <c r="G139" s="599">
        <v>3023054.7945205481</v>
      </c>
      <c r="H139" s="503">
        <v>64109200000000</v>
      </c>
      <c r="I139" s="504">
        <v>953240265522</v>
      </c>
      <c r="J139" s="505">
        <v>71884025545650</v>
      </c>
      <c r="M139" s="199"/>
    </row>
    <row r="140" spans="1:13" s="223" customFormat="1">
      <c r="A140" s="221"/>
      <c r="B140" s="502" t="s">
        <v>686</v>
      </c>
      <c r="C140" s="573" t="s">
        <v>1407</v>
      </c>
      <c r="D140" s="511">
        <v>20</v>
      </c>
      <c r="E140" s="511">
        <v>1000000</v>
      </c>
      <c r="F140" s="572">
        <v>0</v>
      </c>
      <c r="G140" s="510">
        <v>20153698.630136982</v>
      </c>
      <c r="H140" s="503">
        <v>64109200000000</v>
      </c>
      <c r="I140" s="504">
        <v>953240265522</v>
      </c>
      <c r="J140" s="505">
        <v>71884025545650</v>
      </c>
      <c r="M140" s="199"/>
    </row>
    <row r="141" spans="1:13" s="223" customFormat="1">
      <c r="A141" s="221"/>
      <c r="B141" s="502" t="s">
        <v>686</v>
      </c>
      <c r="C141" s="573" t="s">
        <v>1407</v>
      </c>
      <c r="D141" s="511">
        <v>6</v>
      </c>
      <c r="E141" s="511">
        <v>1000000</v>
      </c>
      <c r="F141" s="572">
        <v>0</v>
      </c>
      <c r="G141" s="510">
        <v>6046109.5890410952</v>
      </c>
      <c r="H141" s="503">
        <v>64109200000000</v>
      </c>
      <c r="I141" s="504">
        <v>953240265522</v>
      </c>
      <c r="J141" s="505">
        <v>71884025545650</v>
      </c>
      <c r="M141" s="199"/>
    </row>
    <row r="142" spans="1:13" s="223" customFormat="1">
      <c r="A142" s="221"/>
      <c r="B142" s="509" t="s">
        <v>1403</v>
      </c>
      <c r="C142" s="574" t="s">
        <v>1407</v>
      </c>
      <c r="D142" s="511">
        <v>90</v>
      </c>
      <c r="E142" s="511">
        <v>1000000</v>
      </c>
      <c r="F142" s="572">
        <v>0</v>
      </c>
      <c r="G142" s="599">
        <v>90466027.397260278</v>
      </c>
      <c r="H142" s="505">
        <v>146400000000</v>
      </c>
      <c r="I142" s="503">
        <v>133938000000</v>
      </c>
      <c r="J142" s="504">
        <v>777359000000</v>
      </c>
      <c r="M142" s="199"/>
    </row>
    <row r="143" spans="1:13" s="223" customFormat="1">
      <c r="A143" s="221"/>
      <c r="B143" s="509" t="s">
        <v>1403</v>
      </c>
      <c r="C143" s="574" t="s">
        <v>1407</v>
      </c>
      <c r="D143" s="511">
        <v>12</v>
      </c>
      <c r="E143" s="511">
        <v>1000000</v>
      </c>
      <c r="F143" s="572">
        <v>0</v>
      </c>
      <c r="G143" s="599">
        <v>12062136.98630137</v>
      </c>
      <c r="H143" s="505">
        <v>146400000000</v>
      </c>
      <c r="I143" s="503">
        <v>133938000000</v>
      </c>
      <c r="J143" s="504">
        <v>777359000000</v>
      </c>
      <c r="M143" s="199"/>
    </row>
    <row r="144" spans="1:13" s="223" customFormat="1">
      <c r="A144" s="221"/>
      <c r="B144" s="509" t="s">
        <v>685</v>
      </c>
      <c r="C144" s="574" t="s">
        <v>1407</v>
      </c>
      <c r="D144" s="511">
        <v>1</v>
      </c>
      <c r="E144" s="511">
        <v>1000000</v>
      </c>
      <c r="F144" s="572">
        <v>0</v>
      </c>
      <c r="G144" s="510">
        <v>1005513.6986301369</v>
      </c>
      <c r="H144" s="503">
        <v>168469000000</v>
      </c>
      <c r="I144" s="504">
        <v>-29849000000</v>
      </c>
      <c r="J144" s="505">
        <v>475893000000</v>
      </c>
      <c r="L144" s="192"/>
      <c r="M144" s="199"/>
    </row>
    <row r="145" spans="1:13" s="223" customFormat="1">
      <c r="A145" s="221"/>
      <c r="B145" s="509" t="s">
        <v>1404</v>
      </c>
      <c r="C145" s="574" t="s">
        <v>1407</v>
      </c>
      <c r="D145" s="511">
        <v>3</v>
      </c>
      <c r="E145" s="511">
        <v>1000000</v>
      </c>
      <c r="F145" s="572">
        <v>0</v>
      </c>
      <c r="G145" s="510">
        <v>3044876.7123287674</v>
      </c>
      <c r="H145" s="503">
        <v>93427000000</v>
      </c>
      <c r="I145" s="504">
        <v>5817366519</v>
      </c>
      <c r="J145" s="505">
        <v>124533270241</v>
      </c>
      <c r="L145" s="192"/>
      <c r="M145" s="199"/>
    </row>
    <row r="146" spans="1:13" s="223" customFormat="1">
      <c r="A146" s="221"/>
      <c r="B146" s="509" t="s">
        <v>686</v>
      </c>
      <c r="C146" s="574" t="s">
        <v>1407</v>
      </c>
      <c r="D146" s="511">
        <v>2</v>
      </c>
      <c r="E146" s="511">
        <v>1000000</v>
      </c>
      <c r="F146" s="572">
        <v>0</v>
      </c>
      <c r="G146" s="510">
        <v>2051013.6986301369</v>
      </c>
      <c r="H146" s="503">
        <v>64109200000000</v>
      </c>
      <c r="I146" s="504">
        <v>953240265522</v>
      </c>
      <c r="J146" s="505">
        <v>71884025545650</v>
      </c>
      <c r="L146" s="192"/>
      <c r="M146" s="199"/>
    </row>
    <row r="147" spans="1:13" s="223" customFormat="1">
      <c r="A147" s="221"/>
      <c r="B147" s="509" t="s">
        <v>686</v>
      </c>
      <c r="C147" s="574" t="s">
        <v>1407</v>
      </c>
      <c r="D147" s="511">
        <v>100</v>
      </c>
      <c r="E147" s="511">
        <v>1000000</v>
      </c>
      <c r="F147" s="572">
        <v>0</v>
      </c>
      <c r="G147" s="510">
        <v>102550684.93150686</v>
      </c>
      <c r="H147" s="503">
        <v>64109200000000</v>
      </c>
      <c r="I147" s="504">
        <v>953240265522</v>
      </c>
      <c r="J147" s="505">
        <v>71884025545650</v>
      </c>
      <c r="L147" s="192"/>
      <c r="M147" s="199"/>
    </row>
    <row r="148" spans="1:13" s="223" customFormat="1">
      <c r="A148" s="221"/>
      <c r="B148" s="509" t="s">
        <v>1404</v>
      </c>
      <c r="C148" s="574" t="s">
        <v>1407</v>
      </c>
      <c r="D148" s="511">
        <v>17</v>
      </c>
      <c r="E148" s="511">
        <v>1000000</v>
      </c>
      <c r="F148" s="572">
        <v>0</v>
      </c>
      <c r="G148" s="510">
        <v>17244520.547945205</v>
      </c>
      <c r="H148" s="503">
        <v>93427000000</v>
      </c>
      <c r="I148" s="504">
        <v>5817366519</v>
      </c>
      <c r="J148" s="505">
        <v>124533270241</v>
      </c>
      <c r="M148" s="199"/>
    </row>
    <row r="149" spans="1:13" s="223" customFormat="1">
      <c r="A149" s="221"/>
      <c r="B149" s="502" t="s">
        <v>1403</v>
      </c>
      <c r="C149" s="573" t="s">
        <v>1407</v>
      </c>
      <c r="D149" s="511">
        <v>148</v>
      </c>
      <c r="E149" s="511">
        <v>1000000</v>
      </c>
      <c r="F149" s="572">
        <v>0</v>
      </c>
      <c r="G149" s="510">
        <v>148604569.86301368</v>
      </c>
      <c r="H149" s="505">
        <v>146400000000</v>
      </c>
      <c r="I149" s="503">
        <v>133938000000</v>
      </c>
      <c r="J149" s="504">
        <v>777359000000</v>
      </c>
      <c r="M149" s="199"/>
    </row>
    <row r="150" spans="1:13" s="223" customFormat="1">
      <c r="A150" s="221"/>
      <c r="B150" s="502" t="s">
        <v>1403</v>
      </c>
      <c r="C150" s="573" t="s">
        <v>1407</v>
      </c>
      <c r="D150" s="511">
        <v>2</v>
      </c>
      <c r="E150" s="511">
        <v>1000000</v>
      </c>
      <c r="F150" s="572">
        <v>0</v>
      </c>
      <c r="G150" s="510">
        <v>2009205.4794520547</v>
      </c>
      <c r="H150" s="505">
        <v>146400000000</v>
      </c>
      <c r="I150" s="503">
        <v>133938000000</v>
      </c>
      <c r="J150" s="504">
        <v>777359000000</v>
      </c>
      <c r="M150" s="199"/>
    </row>
    <row r="151" spans="1:13" s="223" customFormat="1">
      <c r="A151" s="221"/>
      <c r="B151" s="509" t="s">
        <v>1403</v>
      </c>
      <c r="C151" s="574" t="s">
        <v>1407</v>
      </c>
      <c r="D151" s="511">
        <v>20</v>
      </c>
      <c r="E151" s="511">
        <v>1000000</v>
      </c>
      <c r="F151" s="572">
        <v>0</v>
      </c>
      <c r="G151" s="599">
        <v>20092054.794520549</v>
      </c>
      <c r="H151" s="505">
        <v>146400000000</v>
      </c>
      <c r="I151" s="503">
        <v>133938000000</v>
      </c>
      <c r="J151" s="504">
        <v>777359000000</v>
      </c>
      <c r="M151" s="199"/>
    </row>
    <row r="152" spans="1:13" s="223" customFormat="1">
      <c r="A152" s="221"/>
      <c r="B152" s="509" t="s">
        <v>1403</v>
      </c>
      <c r="C152" s="574" t="s">
        <v>1407</v>
      </c>
      <c r="D152" s="511">
        <v>10</v>
      </c>
      <c r="E152" s="511">
        <v>1000000</v>
      </c>
      <c r="F152" s="572">
        <v>0</v>
      </c>
      <c r="G152" s="599">
        <v>10046027.397260275</v>
      </c>
      <c r="H152" s="505">
        <v>146400000000</v>
      </c>
      <c r="I152" s="503">
        <v>133938000000</v>
      </c>
      <c r="J152" s="504">
        <v>777359000000</v>
      </c>
      <c r="M152" s="199"/>
    </row>
    <row r="153" spans="1:13" s="223" customFormat="1">
      <c r="A153" s="221"/>
      <c r="B153" s="509" t="s">
        <v>1405</v>
      </c>
      <c r="C153" s="574" t="s">
        <v>1407</v>
      </c>
      <c r="D153" s="511">
        <v>50</v>
      </c>
      <c r="E153" s="511">
        <v>1000000</v>
      </c>
      <c r="F153" s="572">
        <v>0</v>
      </c>
      <c r="G153" s="510">
        <v>49999999.684931487</v>
      </c>
      <c r="H153" s="503">
        <v>211300000000</v>
      </c>
      <c r="I153" s="504">
        <v>-26742351806</v>
      </c>
      <c r="J153" s="505">
        <v>187677648194.00003</v>
      </c>
      <c r="L153" s="192"/>
      <c r="M153" s="199"/>
    </row>
    <row r="154" spans="1:13" s="223" customFormat="1">
      <c r="A154" s="221"/>
      <c r="B154" s="509" t="s">
        <v>1406</v>
      </c>
      <c r="C154" s="574" t="s">
        <v>1407</v>
      </c>
      <c r="D154" s="511">
        <v>6217</v>
      </c>
      <c r="E154" s="511">
        <v>1000000</v>
      </c>
      <c r="F154" s="572">
        <v>0</v>
      </c>
      <c r="G154" s="510">
        <v>6224664794.5205498</v>
      </c>
      <c r="H154" s="503">
        <v>40000000000</v>
      </c>
      <c r="I154" s="504">
        <v>2808387692</v>
      </c>
      <c r="J154" s="505">
        <v>46708098644</v>
      </c>
      <c r="L154" s="192"/>
      <c r="M154" s="199"/>
    </row>
    <row r="155" spans="1:13" s="223" customFormat="1">
      <c r="A155" s="221"/>
      <c r="B155" s="509" t="s">
        <v>615</v>
      </c>
      <c r="C155" s="574" t="s">
        <v>876</v>
      </c>
      <c r="D155" s="511">
        <v>10</v>
      </c>
      <c r="E155" s="511">
        <v>1000000</v>
      </c>
      <c r="F155" s="572">
        <v>0</v>
      </c>
      <c r="G155" s="510">
        <v>10710136.98630137</v>
      </c>
      <c r="H155" s="503">
        <v>70819500000</v>
      </c>
      <c r="I155" s="504">
        <v>5102856977</v>
      </c>
      <c r="J155" s="505">
        <v>98431233675</v>
      </c>
      <c r="L155" s="192"/>
      <c r="M155" s="199"/>
    </row>
    <row r="156" spans="1:13" s="223" customFormat="1">
      <c r="A156" s="221"/>
      <c r="B156" s="509" t="s">
        <v>687</v>
      </c>
      <c r="C156" s="574" t="s">
        <v>1408</v>
      </c>
      <c r="D156" s="511">
        <v>529</v>
      </c>
      <c r="E156" s="511">
        <v>1000000</v>
      </c>
      <c r="F156" s="572">
        <v>0</v>
      </c>
      <c r="G156" s="510">
        <v>547178034.24657536</v>
      </c>
      <c r="H156" s="503">
        <v>1133000000000</v>
      </c>
      <c r="I156" s="504">
        <v>156644802728</v>
      </c>
      <c r="J156" s="505">
        <v>3500436681100</v>
      </c>
      <c r="L156" s="192"/>
      <c r="M156" s="199"/>
    </row>
    <row r="157" spans="1:13" s="223" customFormat="1">
      <c r="A157" s="221"/>
      <c r="B157" s="509" t="s">
        <v>1410</v>
      </c>
      <c r="C157" s="574" t="s">
        <v>1409</v>
      </c>
      <c r="D157" s="511">
        <v>75</v>
      </c>
      <c r="E157" s="511">
        <v>1000000</v>
      </c>
      <c r="F157" s="572">
        <v>0</v>
      </c>
      <c r="G157" s="510">
        <v>77794566.920755297</v>
      </c>
      <c r="H157" s="506" t="s">
        <v>360</v>
      </c>
      <c r="I157" s="506" t="s">
        <v>360</v>
      </c>
      <c r="J157" s="507" t="s">
        <v>360</v>
      </c>
      <c r="M157" s="199"/>
    </row>
    <row r="158" spans="1:13" s="223" customFormat="1">
      <c r="A158" s="221"/>
      <c r="B158" s="502" t="s">
        <v>616</v>
      </c>
      <c r="C158" s="574" t="s">
        <v>700</v>
      </c>
      <c r="D158" s="510">
        <v>0</v>
      </c>
      <c r="E158" s="511">
        <v>0</v>
      </c>
      <c r="F158" s="512">
        <v>0</v>
      </c>
      <c r="G158" s="510">
        <v>4431636.8767123222</v>
      </c>
      <c r="H158" s="503">
        <v>1151242860000</v>
      </c>
      <c r="I158" s="504">
        <v>13620820673</v>
      </c>
      <c r="J158" s="505">
        <v>1795780202714.0002</v>
      </c>
      <c r="K158" s="226"/>
      <c r="M158" s="199"/>
    </row>
    <row r="159" spans="1:13" s="223" customFormat="1">
      <c r="A159" s="221"/>
      <c r="B159" s="502" t="s">
        <v>616</v>
      </c>
      <c r="C159" s="574" t="s">
        <v>700</v>
      </c>
      <c r="D159" s="510">
        <v>0</v>
      </c>
      <c r="E159" s="511">
        <v>0</v>
      </c>
      <c r="F159" s="512">
        <v>0</v>
      </c>
      <c r="G159" s="510">
        <v>4431636.8767123222</v>
      </c>
      <c r="H159" s="503">
        <v>1151242860000</v>
      </c>
      <c r="I159" s="504">
        <v>13620820673</v>
      </c>
      <c r="J159" s="505">
        <v>1795780202714.0002</v>
      </c>
      <c r="K159" s="226"/>
      <c r="M159" s="199"/>
    </row>
    <row r="160" spans="1:13" s="223" customFormat="1" ht="15" customHeight="1">
      <c r="A160" s="221"/>
      <c r="B160" s="600" t="s">
        <v>1412</v>
      </c>
      <c r="C160" s="601"/>
      <c r="D160" s="602"/>
      <c r="E160" s="603"/>
      <c r="F160" s="603"/>
      <c r="G160" s="603"/>
      <c r="H160" s="604"/>
      <c r="I160" s="602"/>
      <c r="J160" s="605"/>
      <c r="M160" s="199"/>
    </row>
    <row r="161" spans="1:13" s="223" customFormat="1" ht="15" customHeight="1">
      <c r="A161" s="221"/>
      <c r="B161" s="502" t="s">
        <v>687</v>
      </c>
      <c r="C161" s="574" t="s">
        <v>1408</v>
      </c>
      <c r="D161" s="511">
        <v>15000</v>
      </c>
      <c r="E161" s="513">
        <v>1000000</v>
      </c>
      <c r="F161" s="513">
        <v>0</v>
      </c>
      <c r="G161" s="514">
        <v>15000000000</v>
      </c>
      <c r="H161" s="503">
        <v>1133000000000</v>
      </c>
      <c r="I161" s="504">
        <v>156644802728</v>
      </c>
      <c r="J161" s="505">
        <v>3500436681100</v>
      </c>
      <c r="M161" s="199"/>
    </row>
    <row r="162" spans="1:13" s="223" customFormat="1" ht="15" customHeight="1">
      <c r="A162" s="221"/>
      <c r="B162" s="502" t="s">
        <v>686</v>
      </c>
      <c r="C162" s="574" t="s">
        <v>1407</v>
      </c>
      <c r="D162" s="511">
        <v>54</v>
      </c>
      <c r="E162" s="513">
        <v>1000000</v>
      </c>
      <c r="F162" s="513">
        <v>0</v>
      </c>
      <c r="G162" s="514">
        <v>54000000</v>
      </c>
      <c r="H162" s="503">
        <v>64109200000000</v>
      </c>
      <c r="I162" s="504">
        <v>953240265522</v>
      </c>
      <c r="J162" s="505">
        <v>71884025545650</v>
      </c>
      <c r="M162" s="199"/>
    </row>
    <row r="163" spans="1:13" s="223" customFormat="1">
      <c r="A163" s="221"/>
      <c r="B163" s="502" t="s">
        <v>616</v>
      </c>
      <c r="C163" s="574" t="s">
        <v>71</v>
      </c>
      <c r="D163" s="511">
        <v>1</v>
      </c>
      <c r="E163" s="511">
        <v>500000000</v>
      </c>
      <c r="F163" s="512">
        <v>0</v>
      </c>
      <c r="G163" s="514">
        <v>500000000</v>
      </c>
      <c r="H163" s="503">
        <v>1151242860000</v>
      </c>
      <c r="I163" s="504">
        <v>13620820673</v>
      </c>
      <c r="J163" s="505">
        <v>1795780202714.0002</v>
      </c>
      <c r="K163" s="191"/>
      <c r="M163" s="199"/>
    </row>
    <row r="164" spans="1:13" s="223" customFormat="1">
      <c r="A164" s="221"/>
      <c r="B164" s="502" t="s">
        <v>616</v>
      </c>
      <c r="C164" s="574" t="s">
        <v>71</v>
      </c>
      <c r="D164" s="511">
        <v>1</v>
      </c>
      <c r="E164" s="511">
        <v>500000000</v>
      </c>
      <c r="F164" s="512">
        <v>0</v>
      </c>
      <c r="G164" s="514">
        <v>500000000</v>
      </c>
      <c r="H164" s="503">
        <v>1151242860000</v>
      </c>
      <c r="I164" s="504">
        <v>13620820673</v>
      </c>
      <c r="J164" s="505">
        <v>1795780202714.0002</v>
      </c>
      <c r="K164" s="191"/>
      <c r="M164" s="199"/>
    </row>
    <row r="165" spans="1:13" s="223" customFormat="1">
      <c r="A165" s="221"/>
      <c r="B165" s="509" t="s">
        <v>1403</v>
      </c>
      <c r="C165" s="574" t="s">
        <v>1407</v>
      </c>
      <c r="D165" s="511">
        <v>7000</v>
      </c>
      <c r="E165" s="513">
        <v>1000000</v>
      </c>
      <c r="F165" s="512">
        <v>0</v>
      </c>
      <c r="G165" s="514">
        <v>7000000000</v>
      </c>
      <c r="H165" s="505">
        <v>146400000000</v>
      </c>
      <c r="I165" s="503">
        <v>133938000000</v>
      </c>
      <c r="J165" s="504">
        <v>777359000000</v>
      </c>
      <c r="K165" s="191"/>
      <c r="M165" s="199"/>
    </row>
    <row r="166" spans="1:13" s="223" customFormat="1">
      <c r="A166" s="221"/>
      <c r="B166" s="502" t="s">
        <v>616</v>
      </c>
      <c r="C166" s="574" t="s">
        <v>1413</v>
      </c>
      <c r="D166" s="513">
        <v>176</v>
      </c>
      <c r="E166" s="513">
        <v>0</v>
      </c>
      <c r="F166" s="575">
        <v>1000</v>
      </c>
      <c r="G166" s="514">
        <v>1104847040</v>
      </c>
      <c r="H166" s="503">
        <v>1151242860000</v>
      </c>
      <c r="I166" s="504">
        <v>13620820673</v>
      </c>
      <c r="J166" s="505">
        <v>1795780202714.0002</v>
      </c>
      <c r="M166" s="199"/>
    </row>
    <row r="167" spans="1:13" s="223" customFormat="1">
      <c r="A167" s="221"/>
      <c r="B167" s="502" t="s">
        <v>616</v>
      </c>
      <c r="C167" s="574" t="s">
        <v>1413</v>
      </c>
      <c r="D167" s="513">
        <v>324</v>
      </c>
      <c r="E167" s="513">
        <v>0</v>
      </c>
      <c r="F167" s="575">
        <v>1000</v>
      </c>
      <c r="G167" s="514">
        <v>2033922960</v>
      </c>
      <c r="H167" s="515">
        <v>1151242860000</v>
      </c>
      <c r="I167" s="516">
        <v>13620820673</v>
      </c>
      <c r="J167" s="517">
        <v>1795780202714.0002</v>
      </c>
      <c r="M167" s="199"/>
    </row>
    <row r="168" spans="1:13" s="218" customFormat="1">
      <c r="A168" s="222"/>
      <c r="B168" s="593" t="s">
        <v>1414</v>
      </c>
      <c r="C168" s="594"/>
      <c r="D168" s="595"/>
      <c r="E168" s="595"/>
      <c r="F168" s="595"/>
      <c r="G168" s="596">
        <v>41479575294.851448</v>
      </c>
      <c r="H168" s="625"/>
      <c r="I168" s="498"/>
      <c r="J168" s="518"/>
      <c r="M168" s="200"/>
    </row>
    <row r="169" spans="1:13" s="218" customFormat="1">
      <c r="A169" s="222"/>
      <c r="B169" s="614" t="s">
        <v>701</v>
      </c>
      <c r="C169" s="615"/>
      <c r="D169" s="616"/>
      <c r="E169" s="616"/>
      <c r="F169" s="616"/>
      <c r="G169" s="597">
        <v>29161895049.280102</v>
      </c>
      <c r="H169" s="519"/>
      <c r="I169" s="520"/>
      <c r="J169" s="501"/>
      <c r="M169" s="200"/>
    </row>
    <row r="170" spans="1:13" s="218" customFormat="1">
      <c r="A170" s="222"/>
      <c r="B170" s="611" t="s">
        <v>162</v>
      </c>
      <c r="C170" s="618"/>
      <c r="D170" s="618"/>
      <c r="E170" s="619"/>
      <c r="F170" s="619"/>
      <c r="G170" s="620"/>
      <c r="H170" s="39"/>
      <c r="I170" s="91"/>
      <c r="J170" s="213"/>
      <c r="M170" s="200"/>
    </row>
    <row r="171" spans="1:13" s="218" customFormat="1" ht="15" customHeight="1">
      <c r="A171" s="222"/>
      <c r="B171" s="62" t="s">
        <v>1415</v>
      </c>
      <c r="C171" s="238" t="s">
        <v>253</v>
      </c>
      <c r="D171" s="521">
        <v>1</v>
      </c>
      <c r="E171" s="624">
        <v>200000000</v>
      </c>
      <c r="F171" s="522">
        <v>0</v>
      </c>
      <c r="G171" s="621">
        <v>900000000</v>
      </c>
      <c r="H171" s="220"/>
      <c r="I171" s="219"/>
      <c r="J171" s="224"/>
      <c r="M171" s="198"/>
    </row>
    <row r="172" spans="1:13" s="218" customFormat="1" ht="15" customHeight="1">
      <c r="A172" s="222"/>
      <c r="B172" s="62" t="s">
        <v>505</v>
      </c>
      <c r="C172" s="238" t="s">
        <v>253</v>
      </c>
      <c r="D172" s="523">
        <v>3499</v>
      </c>
      <c r="E172" s="624">
        <v>3499000000</v>
      </c>
      <c r="F172" s="522">
        <v>0</v>
      </c>
      <c r="G172" s="621">
        <v>3865712019</v>
      </c>
      <c r="H172" s="220"/>
      <c r="I172" s="219"/>
      <c r="J172" s="224"/>
      <c r="M172" s="198"/>
    </row>
    <row r="173" spans="1:13" s="218" customFormat="1">
      <c r="A173" s="222"/>
      <c r="B173" s="593" t="s">
        <v>1414</v>
      </c>
      <c r="C173" s="594"/>
      <c r="D173" s="593"/>
      <c r="E173" s="622">
        <v>3699000000</v>
      </c>
      <c r="F173" s="585"/>
      <c r="G173" s="585">
        <v>4765712019</v>
      </c>
      <c r="H173" s="224"/>
      <c r="I173" s="219"/>
      <c r="J173" s="224"/>
      <c r="M173" s="200"/>
    </row>
    <row r="174" spans="1:13" s="218" customFormat="1">
      <c r="A174" s="222"/>
      <c r="B174" s="593" t="s">
        <v>701</v>
      </c>
      <c r="C174" s="594"/>
      <c r="D174" s="593"/>
      <c r="E174" s="623">
        <v>3699000000</v>
      </c>
      <c r="F174" s="585"/>
      <c r="G174" s="585">
        <v>4454990631</v>
      </c>
      <c r="I174" s="219"/>
      <c r="M174" s="200"/>
    </row>
    <row r="175" spans="1:13" s="218" customFormat="1">
      <c r="A175" s="222"/>
      <c r="I175" s="219"/>
      <c r="M175" s="200"/>
    </row>
    <row r="176" spans="1:13" s="218" customFormat="1" ht="15" customHeight="1">
      <c r="A176" s="222"/>
      <c r="B176" s="541" t="s">
        <v>1416</v>
      </c>
      <c r="C176" s="541"/>
      <c r="D176" s="541"/>
      <c r="E176" s="541"/>
      <c r="F176" s="541"/>
      <c r="G176" s="541"/>
      <c r="H176" s="541"/>
      <c r="I176" s="541"/>
      <c r="J176" s="541"/>
      <c r="K176" s="541"/>
      <c r="L176" s="541"/>
      <c r="M176" s="200"/>
    </row>
    <row r="177" spans="1:13" s="218" customFormat="1" ht="15" customHeight="1">
      <c r="A177" s="222"/>
      <c r="B177" s="541"/>
      <c r="C177" s="541"/>
      <c r="D177" s="541"/>
      <c r="E177" s="541"/>
      <c r="F177" s="541"/>
      <c r="G177" s="541"/>
      <c r="H177" s="541"/>
      <c r="I177" s="541"/>
      <c r="J177" s="541"/>
      <c r="K177" s="541"/>
      <c r="L177" s="541"/>
      <c r="M177" s="200"/>
    </row>
    <row r="178" spans="1:13" s="218" customFormat="1" ht="32.25" customHeight="1">
      <c r="A178" s="222"/>
      <c r="B178" s="559" t="s">
        <v>1418</v>
      </c>
      <c r="C178" s="555" t="s">
        <v>765</v>
      </c>
      <c r="D178" s="555" t="s">
        <v>764</v>
      </c>
      <c r="E178" s="555" t="s">
        <v>762</v>
      </c>
      <c r="F178" s="555" t="s">
        <v>763</v>
      </c>
      <c r="I178" s="219"/>
      <c r="M178" s="200"/>
    </row>
    <row r="179" spans="1:13" s="218" customFormat="1">
      <c r="A179" s="222"/>
      <c r="B179" s="818" t="s">
        <v>702</v>
      </c>
      <c r="C179" s="818"/>
      <c r="D179" s="818"/>
      <c r="E179" s="818"/>
      <c r="F179" s="818"/>
      <c r="I179" s="219"/>
      <c r="M179" s="200"/>
    </row>
    <row r="180" spans="1:13" s="218" customFormat="1">
      <c r="A180" s="222"/>
      <c r="B180" s="524" t="s">
        <v>1395</v>
      </c>
      <c r="C180" s="525">
        <v>162345000</v>
      </c>
      <c r="D180" s="525">
        <v>158402125.78219178</v>
      </c>
      <c r="E180" s="525">
        <v>156938500</v>
      </c>
      <c r="F180" s="525">
        <v>158402125.78219178</v>
      </c>
      <c r="G180" s="73"/>
      <c r="H180" s="224"/>
      <c r="I180" s="219"/>
      <c r="M180" s="200"/>
    </row>
    <row r="181" spans="1:13" s="218" customFormat="1">
      <c r="A181" s="222"/>
      <c r="B181" s="524" t="s">
        <v>1396</v>
      </c>
      <c r="C181" s="525">
        <v>194814000</v>
      </c>
      <c r="D181" s="525">
        <v>190214621.62191778</v>
      </c>
      <c r="E181" s="525">
        <v>188326200</v>
      </c>
      <c r="F181" s="525">
        <v>190214621.62191778</v>
      </c>
      <c r="I181" s="219"/>
      <c r="M181" s="200"/>
    </row>
    <row r="182" spans="1:13" s="218" customFormat="1">
      <c r="A182" s="222"/>
      <c r="B182" s="524" t="s">
        <v>1396</v>
      </c>
      <c r="C182" s="525">
        <v>129876000</v>
      </c>
      <c r="D182" s="525">
        <v>126108035.72737534</v>
      </c>
      <c r="E182" s="525">
        <v>125550800</v>
      </c>
      <c r="F182" s="525">
        <v>126108035.72737534</v>
      </c>
      <c r="I182" s="219"/>
      <c r="M182" s="200"/>
    </row>
    <row r="183" spans="1:13" s="218" customFormat="1">
      <c r="A183" s="222"/>
      <c r="B183" s="524" t="s">
        <v>1398</v>
      </c>
      <c r="C183" s="525">
        <v>163338750</v>
      </c>
      <c r="D183" s="525">
        <v>157096513.42123288</v>
      </c>
      <c r="E183" s="525">
        <v>156938500</v>
      </c>
      <c r="F183" s="525">
        <v>157096513.42123288</v>
      </c>
      <c r="I183" s="219"/>
      <c r="M183" s="200"/>
    </row>
    <row r="184" spans="1:13" s="218" customFormat="1">
      <c r="A184" s="222"/>
      <c r="B184" s="524" t="s">
        <v>1398</v>
      </c>
      <c r="C184" s="525">
        <v>163338750</v>
      </c>
      <c r="D184" s="525">
        <v>157096513.42123288</v>
      </c>
      <c r="E184" s="525">
        <v>156938500</v>
      </c>
      <c r="F184" s="525">
        <v>157096513.42123288</v>
      </c>
      <c r="I184" s="219"/>
      <c r="M184" s="200"/>
    </row>
    <row r="185" spans="1:13" s="218" customFormat="1">
      <c r="A185" s="222"/>
      <c r="B185" s="524" t="s">
        <v>1398</v>
      </c>
      <c r="C185" s="525">
        <v>163338750</v>
      </c>
      <c r="D185" s="525">
        <v>157096513.42123288</v>
      </c>
      <c r="E185" s="525">
        <v>156938500</v>
      </c>
      <c r="F185" s="525">
        <v>157096513.42123288</v>
      </c>
      <c r="I185" s="219"/>
      <c r="M185" s="200"/>
    </row>
    <row r="186" spans="1:13" s="218" customFormat="1">
      <c r="A186" s="222"/>
      <c r="B186" s="524" t="s">
        <v>1398</v>
      </c>
      <c r="C186" s="525">
        <v>163338750</v>
      </c>
      <c r="D186" s="525">
        <v>157096513.42123288</v>
      </c>
      <c r="E186" s="525">
        <v>156938500</v>
      </c>
      <c r="F186" s="525">
        <v>157096513.42123288</v>
      </c>
      <c r="I186" s="219"/>
      <c r="M186" s="200"/>
    </row>
    <row r="187" spans="1:13" s="218" customFormat="1">
      <c r="A187" s="222"/>
      <c r="B187" s="524" t="s">
        <v>1398</v>
      </c>
      <c r="C187" s="525">
        <v>163338750</v>
      </c>
      <c r="D187" s="525">
        <v>157096513.42123288</v>
      </c>
      <c r="E187" s="525">
        <v>156938500</v>
      </c>
      <c r="F187" s="525">
        <v>157096513.42123288</v>
      </c>
      <c r="I187" s="219"/>
      <c r="M187" s="200"/>
    </row>
    <row r="188" spans="1:13" s="218" customFormat="1">
      <c r="A188" s="222"/>
      <c r="B188" s="524" t="s">
        <v>1398</v>
      </c>
      <c r="C188" s="525">
        <v>163338750</v>
      </c>
      <c r="D188" s="525">
        <v>157096513.42123288</v>
      </c>
      <c r="E188" s="525">
        <v>156938500</v>
      </c>
      <c r="F188" s="525">
        <v>157096513.42123288</v>
      </c>
      <c r="I188" s="219"/>
      <c r="M188" s="200"/>
    </row>
    <row r="189" spans="1:13" s="218" customFormat="1">
      <c r="A189" s="222"/>
      <c r="B189" s="524" t="s">
        <v>1398</v>
      </c>
      <c r="C189" s="525">
        <v>163338750</v>
      </c>
      <c r="D189" s="525">
        <v>157096513.42123288</v>
      </c>
      <c r="E189" s="525">
        <v>156938500</v>
      </c>
      <c r="F189" s="525">
        <v>157096513.42123288</v>
      </c>
      <c r="I189" s="219"/>
      <c r="M189" s="200"/>
    </row>
    <row r="190" spans="1:13" s="218" customFormat="1">
      <c r="A190" s="222"/>
      <c r="B190" s="524" t="s">
        <v>1398</v>
      </c>
      <c r="C190" s="525">
        <v>163338750</v>
      </c>
      <c r="D190" s="525">
        <v>157096513.42123288</v>
      </c>
      <c r="E190" s="525">
        <v>156938500</v>
      </c>
      <c r="F190" s="525">
        <v>157096513.42123288</v>
      </c>
      <c r="I190" s="219"/>
      <c r="M190" s="200"/>
    </row>
    <row r="191" spans="1:13" s="218" customFormat="1">
      <c r="A191" s="222"/>
      <c r="B191" s="524" t="s">
        <v>1398</v>
      </c>
      <c r="C191" s="525">
        <v>163338750</v>
      </c>
      <c r="D191" s="525">
        <v>157096513.42123288</v>
      </c>
      <c r="E191" s="525">
        <v>156938500</v>
      </c>
      <c r="F191" s="525">
        <v>157096513.42123288</v>
      </c>
      <c r="I191" s="219"/>
      <c r="M191" s="200"/>
    </row>
    <row r="192" spans="1:13" s="218" customFormat="1">
      <c r="A192" s="222"/>
      <c r="B192" s="524" t="s">
        <v>1398</v>
      </c>
      <c r="C192" s="525">
        <v>163338750</v>
      </c>
      <c r="D192" s="525">
        <v>157096513.42123288</v>
      </c>
      <c r="E192" s="525">
        <v>156938500</v>
      </c>
      <c r="F192" s="525">
        <v>157096513.42123288</v>
      </c>
      <c r="I192" s="219"/>
      <c r="M192" s="200"/>
    </row>
    <row r="193" spans="1:13" s="218" customFormat="1">
      <c r="A193" s="222"/>
      <c r="B193" s="524" t="s">
        <v>1398</v>
      </c>
      <c r="C193" s="525">
        <v>163338750</v>
      </c>
      <c r="D193" s="525">
        <v>157096513.42123288</v>
      </c>
      <c r="E193" s="525">
        <v>156938500</v>
      </c>
      <c r="F193" s="525">
        <v>157096513.42123288</v>
      </c>
      <c r="I193" s="219"/>
      <c r="M193" s="200"/>
    </row>
    <row r="194" spans="1:13" s="218" customFormat="1">
      <c r="A194" s="222"/>
      <c r="B194" s="524" t="s">
        <v>1398</v>
      </c>
      <c r="C194" s="525">
        <v>163338750</v>
      </c>
      <c r="D194" s="525">
        <v>157096513.42123288</v>
      </c>
      <c r="E194" s="525">
        <v>156938500</v>
      </c>
      <c r="F194" s="525">
        <v>157096513.42123288</v>
      </c>
      <c r="I194" s="219"/>
      <c r="M194" s="200"/>
    </row>
    <row r="195" spans="1:13" s="218" customFormat="1">
      <c r="A195" s="222"/>
      <c r="B195" s="524" t="s">
        <v>1398</v>
      </c>
      <c r="C195" s="525">
        <v>163338750</v>
      </c>
      <c r="D195" s="525">
        <v>157096513.42123288</v>
      </c>
      <c r="E195" s="525">
        <v>156938500</v>
      </c>
      <c r="F195" s="525">
        <v>157096513.42123288</v>
      </c>
      <c r="I195" s="219"/>
      <c r="M195" s="200"/>
    </row>
    <row r="196" spans="1:13" s="218" customFormat="1">
      <c r="A196" s="222"/>
      <c r="B196" s="524" t="s">
        <v>1398</v>
      </c>
      <c r="C196" s="525">
        <v>163338750</v>
      </c>
      <c r="D196" s="525">
        <v>157096513.42123288</v>
      </c>
      <c r="E196" s="525">
        <v>156938500</v>
      </c>
      <c r="F196" s="525">
        <v>157096513.42123288</v>
      </c>
      <c r="I196" s="219"/>
      <c r="M196" s="200"/>
    </row>
    <row r="197" spans="1:13" s="218" customFormat="1">
      <c r="A197" s="222"/>
      <c r="B197" s="524" t="s">
        <v>1398</v>
      </c>
      <c r="C197" s="525">
        <v>163338750</v>
      </c>
      <c r="D197" s="525">
        <v>157096513.42123288</v>
      </c>
      <c r="E197" s="525">
        <v>156938500</v>
      </c>
      <c r="F197" s="525">
        <v>157096513.42123288</v>
      </c>
      <c r="G197" s="195"/>
      <c r="I197" s="219"/>
      <c r="M197" s="200"/>
    </row>
    <row r="198" spans="1:13" s="218" customFormat="1">
      <c r="A198" s="222"/>
      <c r="B198" s="524" t="s">
        <v>1398</v>
      </c>
      <c r="C198" s="525">
        <v>163338750</v>
      </c>
      <c r="D198" s="525">
        <v>157096513.42123288</v>
      </c>
      <c r="E198" s="525">
        <v>156938500</v>
      </c>
      <c r="F198" s="525">
        <v>157096513.42123288</v>
      </c>
      <c r="I198" s="219"/>
      <c r="M198" s="200"/>
    </row>
    <row r="199" spans="1:13" s="218" customFormat="1">
      <c r="A199" s="222"/>
      <c r="B199" s="524" t="s">
        <v>1398</v>
      </c>
      <c r="C199" s="525">
        <v>163338750</v>
      </c>
      <c r="D199" s="525">
        <v>157096513.42123288</v>
      </c>
      <c r="E199" s="525">
        <v>156938500</v>
      </c>
      <c r="F199" s="525">
        <v>157096513.42123288</v>
      </c>
      <c r="I199" s="219"/>
      <c r="M199" s="200"/>
    </row>
    <row r="200" spans="1:13" s="218" customFormat="1">
      <c r="A200" s="222"/>
      <c r="B200" s="524" t="s">
        <v>1398</v>
      </c>
      <c r="C200" s="525">
        <v>163338750</v>
      </c>
      <c r="D200" s="525">
        <v>157096513.42123288</v>
      </c>
      <c r="E200" s="525">
        <v>156938500</v>
      </c>
      <c r="F200" s="525">
        <v>157096513.42123288</v>
      </c>
      <c r="I200" s="219"/>
      <c r="M200" s="200"/>
    </row>
    <row r="201" spans="1:13" s="218" customFormat="1">
      <c r="A201" s="222"/>
      <c r="B201" s="524" t="s">
        <v>1398</v>
      </c>
      <c r="C201" s="525">
        <v>163338750</v>
      </c>
      <c r="D201" s="525">
        <v>157096513.42123288</v>
      </c>
      <c r="E201" s="525">
        <v>156938500</v>
      </c>
      <c r="F201" s="525">
        <v>157096513.42123288</v>
      </c>
      <c r="I201" s="219"/>
      <c r="M201" s="200"/>
    </row>
    <row r="202" spans="1:13" s="218" customFormat="1">
      <c r="A202" s="222"/>
      <c r="B202" s="524" t="s">
        <v>1398</v>
      </c>
      <c r="C202" s="525">
        <v>163338750</v>
      </c>
      <c r="D202" s="525">
        <v>157096513.42123288</v>
      </c>
      <c r="E202" s="525">
        <v>156938500</v>
      </c>
      <c r="F202" s="525">
        <v>157096513.42123288</v>
      </c>
      <c r="I202" s="219"/>
      <c r="M202" s="200"/>
    </row>
    <row r="203" spans="1:13" s="218" customFormat="1">
      <c r="A203" s="222"/>
      <c r="B203" s="524" t="s">
        <v>1397</v>
      </c>
      <c r="C203" s="525">
        <v>169393500</v>
      </c>
      <c r="D203" s="525">
        <v>157536586.17397264</v>
      </c>
      <c r="E203" s="525">
        <v>156938500</v>
      </c>
      <c r="F203" s="525">
        <v>157536586.17397264</v>
      </c>
      <c r="I203" s="219"/>
      <c r="M203" s="200"/>
    </row>
    <row r="204" spans="1:13" s="218" customFormat="1">
      <c r="A204" s="222"/>
      <c r="B204" s="524" t="s">
        <v>1397</v>
      </c>
      <c r="C204" s="525">
        <v>169393500</v>
      </c>
      <c r="D204" s="525">
        <v>157536586.17397264</v>
      </c>
      <c r="E204" s="525">
        <v>156938500</v>
      </c>
      <c r="F204" s="525">
        <v>157536586.17397264</v>
      </c>
      <c r="I204" s="219"/>
      <c r="M204" s="200"/>
    </row>
    <row r="205" spans="1:13" s="218" customFormat="1">
      <c r="A205" s="222"/>
      <c r="B205" s="524" t="s">
        <v>1397</v>
      </c>
      <c r="C205" s="525">
        <v>169393500</v>
      </c>
      <c r="D205" s="525">
        <v>157536586.17397264</v>
      </c>
      <c r="E205" s="525">
        <v>156938500</v>
      </c>
      <c r="F205" s="525">
        <v>157536586.17397264</v>
      </c>
      <c r="I205" s="219"/>
      <c r="M205" s="200"/>
    </row>
    <row r="206" spans="1:13" s="218" customFormat="1">
      <c r="A206" s="222"/>
      <c r="B206" s="524" t="s">
        <v>1397</v>
      </c>
      <c r="C206" s="525">
        <v>169393500</v>
      </c>
      <c r="D206" s="525">
        <v>157536586.17397264</v>
      </c>
      <c r="E206" s="525">
        <v>156938500</v>
      </c>
      <c r="F206" s="525">
        <v>157536586.17397264</v>
      </c>
      <c r="I206" s="219"/>
      <c r="M206" s="200"/>
    </row>
    <row r="207" spans="1:13" s="218" customFormat="1">
      <c r="A207" s="222"/>
      <c r="B207" s="524" t="s">
        <v>1397</v>
      </c>
      <c r="C207" s="525">
        <v>169393500</v>
      </c>
      <c r="D207" s="525">
        <v>157536586.17397264</v>
      </c>
      <c r="E207" s="525">
        <v>156938500</v>
      </c>
      <c r="F207" s="525">
        <v>157536586.17397264</v>
      </c>
      <c r="I207" s="219"/>
      <c r="M207" s="200"/>
    </row>
    <row r="208" spans="1:13" s="218" customFormat="1">
      <c r="A208" s="222"/>
      <c r="B208" s="524" t="s">
        <v>1397</v>
      </c>
      <c r="C208" s="525">
        <v>169393500</v>
      </c>
      <c r="D208" s="525">
        <v>157536586.17397264</v>
      </c>
      <c r="E208" s="525">
        <v>156938500</v>
      </c>
      <c r="F208" s="525">
        <v>157536586.17397264</v>
      </c>
      <c r="I208" s="219"/>
      <c r="M208" s="200"/>
    </row>
    <row r="209" spans="1:13" s="218" customFormat="1">
      <c r="A209" s="222"/>
      <c r="B209" s="524" t="s">
        <v>1397</v>
      </c>
      <c r="C209" s="525">
        <v>169393500</v>
      </c>
      <c r="D209" s="525">
        <v>157536586.17397264</v>
      </c>
      <c r="E209" s="525">
        <v>156938500</v>
      </c>
      <c r="F209" s="525">
        <v>157536586.17397264</v>
      </c>
      <c r="I209" s="219"/>
      <c r="M209" s="200"/>
    </row>
    <row r="210" spans="1:13" s="218" customFormat="1">
      <c r="A210" s="222"/>
      <c r="B210" s="524" t="s">
        <v>1397</v>
      </c>
      <c r="C210" s="525">
        <v>166532000</v>
      </c>
      <c r="D210" s="525">
        <v>157457686.95547944</v>
      </c>
      <c r="E210" s="525">
        <v>156938500</v>
      </c>
      <c r="F210" s="525">
        <v>157457686.95547944</v>
      </c>
      <c r="I210" s="219"/>
      <c r="M210" s="200"/>
    </row>
    <row r="211" spans="1:13" s="218" customFormat="1">
      <c r="A211" s="222"/>
      <c r="B211" s="524" t="s">
        <v>1397</v>
      </c>
      <c r="C211" s="525">
        <v>166532000</v>
      </c>
      <c r="D211" s="525">
        <v>157457686.95547944</v>
      </c>
      <c r="E211" s="525">
        <v>156938500</v>
      </c>
      <c r="F211" s="525">
        <v>157457686.95547944</v>
      </c>
      <c r="G211" s="196"/>
      <c r="I211" s="219"/>
      <c r="M211" s="200"/>
    </row>
    <row r="212" spans="1:13" s="218" customFormat="1">
      <c r="A212" s="222"/>
      <c r="B212" s="524" t="s">
        <v>1397</v>
      </c>
      <c r="C212" s="525">
        <v>166532000</v>
      </c>
      <c r="D212" s="525">
        <v>157457686.95547944</v>
      </c>
      <c r="E212" s="525">
        <v>156938500</v>
      </c>
      <c r="F212" s="525">
        <v>157457686.95547944</v>
      </c>
      <c r="G212" s="196"/>
      <c r="I212" s="219"/>
      <c r="M212" s="200"/>
    </row>
    <row r="213" spans="1:13" s="218" customFormat="1">
      <c r="A213" s="222"/>
      <c r="B213" s="524" t="s">
        <v>1397</v>
      </c>
      <c r="C213" s="525">
        <v>166532000</v>
      </c>
      <c r="D213" s="525">
        <v>157457686.95547944</v>
      </c>
      <c r="E213" s="525">
        <v>156938500</v>
      </c>
      <c r="F213" s="525">
        <v>157457686.95547944</v>
      </c>
      <c r="G213" s="196"/>
      <c r="I213" s="219"/>
      <c r="M213" s="200"/>
    </row>
    <row r="214" spans="1:13" s="218" customFormat="1">
      <c r="A214" s="222"/>
      <c r="B214" s="524" t="s">
        <v>688</v>
      </c>
      <c r="C214" s="525">
        <v>645252000</v>
      </c>
      <c r="D214" s="525">
        <v>628132798.8027178</v>
      </c>
      <c r="E214" s="525">
        <v>627754000</v>
      </c>
      <c r="F214" s="525">
        <v>628132798.8027178</v>
      </c>
      <c r="G214" s="196"/>
      <c r="I214" s="219"/>
      <c r="M214" s="200"/>
    </row>
    <row r="215" spans="1:13" s="218" customFormat="1">
      <c r="A215" s="222"/>
      <c r="B215" s="524" t="s">
        <v>688</v>
      </c>
      <c r="C215" s="525">
        <v>645252000</v>
      </c>
      <c r="D215" s="525">
        <v>628132798.8027178</v>
      </c>
      <c r="E215" s="525">
        <v>627754000</v>
      </c>
      <c r="F215" s="525">
        <v>628132798.8027178</v>
      </c>
      <c r="G215" s="196"/>
      <c r="I215" s="219"/>
      <c r="M215" s="200"/>
    </row>
    <row r="216" spans="1:13" s="218" customFormat="1">
      <c r="A216" s="222"/>
      <c r="B216" s="524" t="s">
        <v>688</v>
      </c>
      <c r="C216" s="525">
        <v>100000000</v>
      </c>
      <c r="D216" s="525">
        <v>100828082.19178087</v>
      </c>
      <c r="E216" s="525">
        <v>100000000</v>
      </c>
      <c r="F216" s="525">
        <v>100828082.19178087</v>
      </c>
      <c r="G216" s="196"/>
      <c r="I216" s="219"/>
      <c r="M216" s="200"/>
    </row>
    <row r="217" spans="1:13" s="218" customFormat="1">
      <c r="A217" s="222"/>
      <c r="B217" s="524" t="s">
        <v>688</v>
      </c>
      <c r="C217" s="525">
        <v>63615090</v>
      </c>
      <c r="D217" s="525">
        <v>60390413.547945179</v>
      </c>
      <c r="E217" s="525">
        <v>60000000</v>
      </c>
      <c r="F217" s="525">
        <v>60390413.547945179</v>
      </c>
      <c r="G217" s="196"/>
      <c r="I217" s="219"/>
      <c r="M217" s="200"/>
    </row>
    <row r="218" spans="1:13" s="218" customFormat="1">
      <c r="A218" s="222"/>
      <c r="B218" s="524" t="s">
        <v>688</v>
      </c>
      <c r="C218" s="525">
        <v>161313934</v>
      </c>
      <c r="D218" s="525">
        <v>161347945.20547944</v>
      </c>
      <c r="E218" s="525">
        <v>160000000</v>
      </c>
      <c r="F218" s="525">
        <v>161347945.20547944</v>
      </c>
      <c r="G218" s="196"/>
      <c r="I218" s="219"/>
      <c r="M218" s="200"/>
    </row>
    <row r="219" spans="1:13" s="218" customFormat="1">
      <c r="A219" s="222"/>
      <c r="B219" s="524" t="s">
        <v>616</v>
      </c>
      <c r="C219" s="525">
        <v>70003044</v>
      </c>
      <c r="D219" s="525">
        <v>70276985.811574236</v>
      </c>
      <c r="E219" s="525">
        <v>70000000</v>
      </c>
      <c r="F219" s="525">
        <v>70276985.811574236</v>
      </c>
      <c r="G219" s="196"/>
      <c r="I219" s="219"/>
      <c r="M219" s="200"/>
    </row>
    <row r="220" spans="1:13" s="218" customFormat="1">
      <c r="A220" s="222"/>
      <c r="B220" s="524" t="s">
        <v>616</v>
      </c>
      <c r="C220" s="525">
        <v>199097170</v>
      </c>
      <c r="D220" s="525">
        <v>199934246.08219177</v>
      </c>
      <c r="E220" s="525">
        <v>200000000</v>
      </c>
      <c r="F220" s="525">
        <v>199934246.08219177</v>
      </c>
      <c r="G220" s="196"/>
      <c r="I220" s="219"/>
      <c r="M220" s="200"/>
    </row>
    <row r="221" spans="1:13" s="218" customFormat="1">
      <c r="A221" s="222"/>
      <c r="B221" s="524" t="s">
        <v>1399</v>
      </c>
      <c r="C221" s="525">
        <v>161005883</v>
      </c>
      <c r="D221" s="525">
        <v>161082739.72602701</v>
      </c>
      <c r="E221" s="525">
        <v>160000000</v>
      </c>
      <c r="F221" s="525">
        <v>161082739.72602701</v>
      </c>
      <c r="G221" s="196"/>
      <c r="I221" s="219"/>
      <c r="M221" s="200"/>
    </row>
    <row r="222" spans="1:13" s="218" customFormat="1">
      <c r="A222" s="222"/>
      <c r="B222" s="524" t="s">
        <v>1400</v>
      </c>
      <c r="C222" s="525">
        <v>100000000</v>
      </c>
      <c r="D222" s="525">
        <v>100357534.24657533</v>
      </c>
      <c r="E222" s="525">
        <v>100000000</v>
      </c>
      <c r="F222" s="525">
        <v>100357534.24657533</v>
      </c>
      <c r="G222" s="196"/>
      <c r="I222" s="219"/>
      <c r="M222" s="200"/>
    </row>
    <row r="223" spans="1:13" s="218" customFormat="1">
      <c r="A223" s="222"/>
      <c r="B223" s="524" t="s">
        <v>1400</v>
      </c>
      <c r="C223" s="525">
        <v>50000000</v>
      </c>
      <c r="D223" s="525">
        <v>51986301.123287722</v>
      </c>
      <c r="E223" s="525">
        <v>50000000</v>
      </c>
      <c r="F223" s="525">
        <v>51986301.123287722</v>
      </c>
      <c r="G223" s="196"/>
      <c r="I223" s="219"/>
      <c r="M223" s="200"/>
    </row>
    <row r="224" spans="1:13" s="218" customFormat="1">
      <c r="A224" s="222"/>
      <c r="B224" s="524" t="s">
        <v>1400</v>
      </c>
      <c r="C224" s="525">
        <v>50000000</v>
      </c>
      <c r="D224" s="525">
        <v>51986301.123287722</v>
      </c>
      <c r="E224" s="525">
        <v>50000000</v>
      </c>
      <c r="F224" s="525">
        <v>51986301.123287722</v>
      </c>
      <c r="G224" s="196"/>
      <c r="I224" s="219"/>
      <c r="M224" s="200"/>
    </row>
    <row r="225" spans="1:13" s="218" customFormat="1">
      <c r="A225" s="222"/>
      <c r="B225" s="524" t="s">
        <v>1400</v>
      </c>
      <c r="C225" s="525">
        <v>50000000</v>
      </c>
      <c r="D225" s="525">
        <v>51986301.123287722</v>
      </c>
      <c r="E225" s="525">
        <v>50000000</v>
      </c>
      <c r="F225" s="525">
        <v>51986301.123287722</v>
      </c>
      <c r="G225" s="196"/>
      <c r="I225" s="219"/>
      <c r="M225" s="200"/>
    </row>
    <row r="226" spans="1:13" s="218" customFormat="1">
      <c r="A226" s="222"/>
      <c r="B226" s="524" t="s">
        <v>1401</v>
      </c>
      <c r="C226" s="525">
        <v>50000000</v>
      </c>
      <c r="D226" s="525">
        <v>50191780.821917802</v>
      </c>
      <c r="E226" s="525">
        <v>50000000</v>
      </c>
      <c r="F226" s="525">
        <v>50191780.821917802</v>
      </c>
      <c r="G226" s="196"/>
      <c r="I226" s="219"/>
      <c r="M226" s="200"/>
    </row>
    <row r="227" spans="1:13" s="218" customFormat="1">
      <c r="A227" s="222"/>
      <c r="B227" s="524" t="s">
        <v>1401</v>
      </c>
      <c r="C227" s="525">
        <v>100000000</v>
      </c>
      <c r="D227" s="525">
        <v>100383561.6438356</v>
      </c>
      <c r="E227" s="525">
        <v>100000000</v>
      </c>
      <c r="F227" s="525">
        <v>100383561.6438356</v>
      </c>
      <c r="G227" s="196"/>
      <c r="I227" s="219"/>
      <c r="M227" s="200"/>
    </row>
    <row r="228" spans="1:13" s="218" customFormat="1">
      <c r="A228" s="222"/>
      <c r="B228" s="524" t="s">
        <v>1401</v>
      </c>
      <c r="C228" s="525">
        <v>100000000</v>
      </c>
      <c r="D228" s="525">
        <v>100383561.6438356</v>
      </c>
      <c r="E228" s="525">
        <v>100000000</v>
      </c>
      <c r="F228" s="525">
        <v>100383561.6438356</v>
      </c>
      <c r="G228" s="196"/>
      <c r="I228" s="219"/>
      <c r="M228" s="200"/>
    </row>
    <row r="229" spans="1:13" s="218" customFormat="1">
      <c r="A229" s="222"/>
      <c r="B229" s="524" t="s">
        <v>1402</v>
      </c>
      <c r="C229" s="525">
        <v>50244586</v>
      </c>
      <c r="D229" s="525">
        <v>50141643.835616432</v>
      </c>
      <c r="E229" s="525">
        <v>50000000</v>
      </c>
      <c r="F229" s="525">
        <v>50141643.835616432</v>
      </c>
      <c r="G229" s="196"/>
      <c r="I229" s="219"/>
      <c r="M229" s="200"/>
    </row>
    <row r="230" spans="1:13" s="218" customFormat="1">
      <c r="A230" s="222"/>
      <c r="B230" s="524" t="s">
        <v>686</v>
      </c>
      <c r="C230" s="525">
        <v>5105492</v>
      </c>
      <c r="D230" s="525">
        <v>5197363.0136986347</v>
      </c>
      <c r="E230" s="525">
        <v>1000000</v>
      </c>
      <c r="F230" s="525">
        <v>5030925.0000000009</v>
      </c>
      <c r="G230" s="196"/>
      <c r="I230" s="219"/>
      <c r="M230" s="200"/>
    </row>
    <row r="231" spans="1:13" s="218" customFormat="1">
      <c r="A231" s="222"/>
      <c r="B231" s="524" t="s">
        <v>686</v>
      </c>
      <c r="C231" s="525">
        <v>5078687.8553999998</v>
      </c>
      <c r="D231" s="525">
        <v>5197363.01369863</v>
      </c>
      <c r="E231" s="525">
        <v>1000000</v>
      </c>
      <c r="F231" s="525">
        <v>5030925.0000000009</v>
      </c>
      <c r="G231" s="196"/>
      <c r="I231" s="219"/>
      <c r="M231" s="200"/>
    </row>
    <row r="232" spans="1:13" s="218" customFormat="1">
      <c r="A232" s="222"/>
      <c r="B232" s="524" t="s">
        <v>686</v>
      </c>
      <c r="C232" s="525">
        <v>2026142</v>
      </c>
      <c r="D232" s="525">
        <v>2015369.8630136983</v>
      </c>
      <c r="E232" s="525">
        <v>1000000</v>
      </c>
      <c r="F232" s="525">
        <v>2012370.0000000002</v>
      </c>
      <c r="G232" s="196"/>
      <c r="I232" s="219"/>
      <c r="M232" s="200"/>
    </row>
    <row r="233" spans="1:13" s="218" customFormat="1">
      <c r="A233" s="222"/>
      <c r="B233" s="524" t="s">
        <v>686</v>
      </c>
      <c r="C233" s="525">
        <v>2986802</v>
      </c>
      <c r="D233" s="525">
        <v>3023054.7945205481</v>
      </c>
      <c r="E233" s="525">
        <v>1000000</v>
      </c>
      <c r="F233" s="525">
        <v>3018555.0000000005</v>
      </c>
      <c r="G233" s="196"/>
      <c r="I233" s="219"/>
      <c r="M233" s="200"/>
    </row>
    <row r="234" spans="1:13" s="218" customFormat="1">
      <c r="A234" s="222"/>
      <c r="B234" s="524" t="s">
        <v>686</v>
      </c>
      <c r="C234" s="525">
        <v>20093943.704</v>
      </c>
      <c r="D234" s="525">
        <v>20153698.630136982</v>
      </c>
      <c r="E234" s="525">
        <v>1000000</v>
      </c>
      <c r="F234" s="525">
        <v>20123700.000000004</v>
      </c>
      <c r="G234" s="196"/>
      <c r="I234" s="219"/>
      <c r="M234" s="200"/>
    </row>
    <row r="235" spans="1:13" s="218" customFormat="1">
      <c r="A235" s="222"/>
      <c r="B235" s="524" t="s">
        <v>686</v>
      </c>
      <c r="C235" s="525">
        <v>5967441.8752999995</v>
      </c>
      <c r="D235" s="525">
        <v>6046109.5890410952</v>
      </c>
      <c r="E235" s="525">
        <v>1000000</v>
      </c>
      <c r="F235" s="525">
        <v>6037110.0000000009</v>
      </c>
      <c r="G235" s="196"/>
      <c r="I235" s="219"/>
      <c r="M235" s="200"/>
    </row>
    <row r="236" spans="1:13" s="218" customFormat="1">
      <c r="A236" s="222"/>
      <c r="B236" s="524" t="s">
        <v>1403</v>
      </c>
      <c r="C236" s="525">
        <v>89687934</v>
      </c>
      <c r="D236" s="525">
        <v>90466027.397260278</v>
      </c>
      <c r="E236" s="525">
        <v>1000000</v>
      </c>
      <c r="F236" s="525">
        <v>90421650</v>
      </c>
      <c r="G236" s="196"/>
      <c r="I236" s="219"/>
      <c r="M236" s="200"/>
    </row>
    <row r="237" spans="1:13" s="218" customFormat="1">
      <c r="A237" s="222"/>
      <c r="B237" s="524" t="s">
        <v>1403</v>
      </c>
      <c r="C237" s="525">
        <v>11970137</v>
      </c>
      <c r="D237" s="525">
        <v>12062136.98630137</v>
      </c>
      <c r="E237" s="525">
        <v>1000000</v>
      </c>
      <c r="F237" s="525">
        <v>12056220</v>
      </c>
      <c r="G237" s="196"/>
      <c r="I237" s="219"/>
      <c r="M237" s="200"/>
    </row>
    <row r="238" spans="1:13" s="218" customFormat="1">
      <c r="A238" s="222"/>
      <c r="B238" s="524" t="s">
        <v>685</v>
      </c>
      <c r="C238" s="525">
        <v>995016.21692000004</v>
      </c>
      <c r="D238" s="525">
        <v>1005513.6986301369</v>
      </c>
      <c r="E238" s="525">
        <v>1000000</v>
      </c>
      <c r="F238" s="525">
        <v>1005514</v>
      </c>
      <c r="G238" s="196"/>
      <c r="I238" s="219"/>
      <c r="M238" s="200"/>
    </row>
    <row r="239" spans="1:13" s="218" customFormat="1">
      <c r="A239" s="222"/>
      <c r="B239" s="524" t="s">
        <v>1404</v>
      </c>
      <c r="C239" s="525">
        <v>2997710.0137799997</v>
      </c>
      <c r="D239" s="525">
        <v>3044876.7123287674</v>
      </c>
      <c r="E239" s="525">
        <v>1000000</v>
      </c>
      <c r="F239" s="525">
        <v>3187397.9999999995</v>
      </c>
      <c r="G239" s="196"/>
      <c r="I239" s="219"/>
      <c r="M239" s="200"/>
    </row>
    <row r="240" spans="1:13" s="218" customFormat="1">
      <c r="A240" s="222"/>
      <c r="B240" s="524" t="s">
        <v>686</v>
      </c>
      <c r="C240" s="525">
        <v>2024497.425</v>
      </c>
      <c r="D240" s="525">
        <v>2051013.6986301369</v>
      </c>
      <c r="E240" s="525">
        <v>1000000</v>
      </c>
      <c r="F240" s="525">
        <v>2113672</v>
      </c>
      <c r="G240" s="196"/>
      <c r="I240" s="219"/>
      <c r="M240" s="200"/>
    </row>
    <row r="241" spans="1:13" s="218" customFormat="1">
      <c r="A241" s="222"/>
      <c r="B241" s="524" t="s">
        <v>686</v>
      </c>
      <c r="C241" s="525">
        <v>100133542</v>
      </c>
      <c r="D241" s="525">
        <v>102550684.93150686</v>
      </c>
      <c r="E241" s="525">
        <v>1000000</v>
      </c>
      <c r="F241" s="525">
        <v>105683600.00000001</v>
      </c>
      <c r="G241" s="196"/>
      <c r="I241" s="219"/>
      <c r="M241" s="200"/>
    </row>
    <row r="242" spans="1:13" s="218" customFormat="1">
      <c r="A242" s="222"/>
      <c r="B242" s="524" t="s">
        <v>1404</v>
      </c>
      <c r="C242" s="525">
        <v>16880264.920000002</v>
      </c>
      <c r="D242" s="525">
        <v>17244520.547945205</v>
      </c>
      <c r="E242" s="525">
        <v>1000000</v>
      </c>
      <c r="F242" s="525">
        <v>18131197</v>
      </c>
      <c r="G242" s="196"/>
      <c r="I242" s="219"/>
      <c r="M242" s="200"/>
    </row>
    <row r="243" spans="1:13" s="218" customFormat="1">
      <c r="A243" s="222"/>
      <c r="B243" s="524" t="s">
        <v>1403</v>
      </c>
      <c r="C243" s="525">
        <v>148201523.31200001</v>
      </c>
      <c r="D243" s="525">
        <v>148604569.86301368</v>
      </c>
      <c r="E243" s="525">
        <v>1000000</v>
      </c>
      <c r="F243" s="525">
        <v>148575720</v>
      </c>
      <c r="G243" s="196"/>
      <c r="I243" s="219"/>
      <c r="M243" s="200"/>
    </row>
    <row r="244" spans="1:13" s="218" customFormat="1">
      <c r="A244" s="222"/>
      <c r="B244" s="524" t="s">
        <v>1403</v>
      </c>
      <c r="C244" s="525">
        <v>2002630.1</v>
      </c>
      <c r="D244" s="525">
        <v>2009205.4794520547</v>
      </c>
      <c r="E244" s="525">
        <v>1000000</v>
      </c>
      <c r="F244" s="525">
        <v>2021205.9999999998</v>
      </c>
      <c r="G244" s="196"/>
      <c r="I244" s="219"/>
      <c r="M244" s="200"/>
    </row>
    <row r="245" spans="1:13" s="218" customFormat="1">
      <c r="A245" s="222"/>
      <c r="B245" s="524" t="s">
        <v>1403</v>
      </c>
      <c r="C245" s="525">
        <v>20030685</v>
      </c>
      <c r="D245" s="525">
        <v>20092054.794520549</v>
      </c>
      <c r="E245" s="525">
        <v>1000000</v>
      </c>
      <c r="F245" s="525">
        <v>20212060</v>
      </c>
      <c r="G245" s="196"/>
      <c r="I245" s="219"/>
      <c r="M245" s="200"/>
    </row>
    <row r="246" spans="1:13" s="218" customFormat="1">
      <c r="A246" s="222"/>
      <c r="B246" s="524" t="s">
        <v>1403</v>
      </c>
      <c r="C246" s="525">
        <v>10019726</v>
      </c>
      <c r="D246" s="525">
        <v>10046027.397260275</v>
      </c>
      <c r="E246" s="525">
        <v>1000000</v>
      </c>
      <c r="F246" s="525">
        <v>10106030</v>
      </c>
      <c r="G246" s="196"/>
      <c r="I246" s="219"/>
      <c r="M246" s="200"/>
    </row>
    <row r="247" spans="1:13" s="218" customFormat="1">
      <c r="A247" s="222"/>
      <c r="B247" s="524" t="s">
        <v>1405</v>
      </c>
      <c r="C247" s="525">
        <v>50188283.59375</v>
      </c>
      <c r="D247" s="525">
        <v>49999999.684931487</v>
      </c>
      <c r="E247" s="525">
        <v>1000000</v>
      </c>
      <c r="F247" s="525">
        <v>54240750.000000007</v>
      </c>
      <c r="G247" s="196"/>
      <c r="I247" s="219"/>
      <c r="M247" s="200"/>
    </row>
    <row r="248" spans="1:13" s="218" customFormat="1">
      <c r="A248" s="222"/>
      <c r="B248" s="524" t="s">
        <v>1406</v>
      </c>
      <c r="C248" s="525">
        <v>6217000000</v>
      </c>
      <c r="D248" s="525">
        <v>6224664794.5205498</v>
      </c>
      <c r="E248" s="525">
        <v>1000000</v>
      </c>
      <c r="F248" s="525">
        <v>6294501122.000001</v>
      </c>
      <c r="G248" s="196"/>
      <c r="I248" s="219"/>
      <c r="M248" s="200"/>
    </row>
    <row r="249" spans="1:13" s="218" customFormat="1">
      <c r="A249" s="222"/>
      <c r="B249" s="524" t="s">
        <v>615</v>
      </c>
      <c r="C249" s="525">
        <v>9553970</v>
      </c>
      <c r="D249" s="525">
        <v>10710136.98630137</v>
      </c>
      <c r="E249" s="525">
        <v>1000000</v>
      </c>
      <c r="F249" s="525">
        <v>9643580</v>
      </c>
      <c r="G249" s="196"/>
      <c r="I249" s="219"/>
      <c r="M249" s="200"/>
    </row>
    <row r="250" spans="1:13" s="218" customFormat="1">
      <c r="A250" s="222"/>
      <c r="B250" s="524" t="s">
        <v>687</v>
      </c>
      <c r="C250" s="525">
        <v>487825506</v>
      </c>
      <c r="D250" s="525">
        <v>547178034.24657536</v>
      </c>
      <c r="E250" s="525">
        <v>1000000</v>
      </c>
      <c r="F250" s="525">
        <v>546547459</v>
      </c>
      <c r="G250" s="196"/>
      <c r="I250" s="219"/>
      <c r="M250" s="200"/>
    </row>
    <row r="251" spans="1:13" s="218" customFormat="1">
      <c r="A251" s="222"/>
      <c r="B251" s="626" t="s">
        <v>1410</v>
      </c>
      <c r="C251" s="627">
        <v>77009775</v>
      </c>
      <c r="D251" s="627">
        <v>77794566.920755297</v>
      </c>
      <c r="E251" s="525">
        <v>1000000</v>
      </c>
      <c r="F251" s="525">
        <v>89100900</v>
      </c>
      <c r="G251" s="196"/>
      <c r="I251" s="219"/>
      <c r="M251" s="200"/>
    </row>
    <row r="252" spans="1:13" s="218" customFormat="1">
      <c r="A252" s="222"/>
      <c r="B252" s="626" t="s">
        <v>617</v>
      </c>
      <c r="C252" s="627">
        <v>0</v>
      </c>
      <c r="D252" s="627">
        <v>4431636.8767123222</v>
      </c>
      <c r="E252" s="525">
        <v>0</v>
      </c>
      <c r="F252" s="525">
        <v>4431636.8767123222</v>
      </c>
      <c r="G252" s="196"/>
      <c r="I252" s="219"/>
    </row>
    <row r="253" spans="1:13" s="218" customFormat="1">
      <c r="A253" s="222"/>
      <c r="B253" s="626" t="s">
        <v>617</v>
      </c>
      <c r="C253" s="627">
        <v>0</v>
      </c>
      <c r="D253" s="627">
        <v>4431636.8767123222</v>
      </c>
      <c r="E253" s="525">
        <v>0</v>
      </c>
      <c r="F253" s="525">
        <v>4431636.8767123222</v>
      </c>
      <c r="G253" s="196"/>
      <c r="I253" s="219"/>
    </row>
    <row r="254" spans="1:13" s="218" customFormat="1">
      <c r="A254" s="222"/>
      <c r="B254" s="617" t="s">
        <v>1068</v>
      </c>
      <c r="C254" s="628"/>
      <c r="D254" s="629">
        <v>15286805294.851446</v>
      </c>
      <c r="E254" s="630" t="s">
        <v>471</v>
      </c>
      <c r="F254" s="629">
        <v>15374449835.081375</v>
      </c>
      <c r="G254" s="224"/>
      <c r="H254" s="224"/>
      <c r="I254" s="219"/>
    </row>
    <row r="255" spans="1:13" s="218" customFormat="1">
      <c r="A255" s="222"/>
      <c r="B255" s="617" t="s">
        <v>1431</v>
      </c>
      <c r="C255" s="626"/>
      <c r="D255" s="629">
        <v>29161895047</v>
      </c>
      <c r="E255" s="626"/>
      <c r="F255" s="626"/>
      <c r="H255" s="224"/>
      <c r="I255" s="219"/>
    </row>
    <row r="256" spans="1:13" s="218" customFormat="1">
      <c r="A256" s="222"/>
      <c r="B256" s="819" t="s">
        <v>162</v>
      </c>
      <c r="C256" s="819"/>
      <c r="D256" s="819"/>
      <c r="E256" s="819"/>
      <c r="F256" s="819"/>
      <c r="I256" s="219"/>
    </row>
    <row r="257" spans="1:9" s="218" customFormat="1">
      <c r="A257" s="222"/>
      <c r="B257" s="631" t="s">
        <v>739</v>
      </c>
      <c r="C257" s="632">
        <v>750000000</v>
      </c>
      <c r="D257" s="632">
        <v>900000000</v>
      </c>
      <c r="E257" s="632">
        <v>200000000</v>
      </c>
      <c r="F257" s="632">
        <v>900000000</v>
      </c>
      <c r="I257" s="219"/>
    </row>
    <row r="258" spans="1:9" s="218" customFormat="1">
      <c r="A258" s="222"/>
      <c r="B258" s="617" t="s">
        <v>1068</v>
      </c>
      <c r="C258" s="633"/>
      <c r="D258" s="633">
        <v>900000000</v>
      </c>
      <c r="E258" s="629" t="s">
        <v>472</v>
      </c>
      <c r="F258" s="633">
        <v>900000000</v>
      </c>
      <c r="I258" s="219"/>
    </row>
    <row r="259" spans="1:9" s="218" customFormat="1">
      <c r="A259" s="222"/>
      <c r="B259" s="617" t="s">
        <v>1431</v>
      </c>
      <c r="C259" s="634"/>
      <c r="D259" s="629">
        <v>851000000</v>
      </c>
      <c r="E259" s="627" t="s">
        <v>472</v>
      </c>
      <c r="F259" s="629">
        <v>851000000</v>
      </c>
      <c r="I259" s="219"/>
    </row>
    <row r="260" spans="1:9" s="218" customFormat="1">
      <c r="A260" s="222"/>
      <c r="I260" s="219"/>
    </row>
    <row r="261" spans="1:9" s="218" customFormat="1">
      <c r="A261" s="222"/>
      <c r="B261" s="34" t="s">
        <v>473</v>
      </c>
      <c r="I261" s="219"/>
    </row>
    <row r="262" spans="1:9" s="218" customFormat="1" ht="45" customHeight="1">
      <c r="A262" s="222"/>
      <c r="B262" s="820" t="s">
        <v>703</v>
      </c>
      <c r="C262" s="820"/>
      <c r="D262" s="820"/>
      <c r="E262" s="820"/>
      <c r="F262" s="820"/>
      <c r="I262" s="219"/>
    </row>
    <row r="263" spans="1:9" s="218" customFormat="1">
      <c r="A263" s="222"/>
      <c r="B263" s="34"/>
      <c r="I263" s="219"/>
    </row>
    <row r="264" spans="1:9" s="218" customFormat="1">
      <c r="A264" s="222"/>
      <c r="B264" s="542" t="s">
        <v>1417</v>
      </c>
      <c r="I264" s="219"/>
    </row>
    <row r="265" spans="1:9" s="218" customFormat="1">
      <c r="A265" s="222"/>
      <c r="I265" s="219"/>
    </row>
    <row r="266" spans="1:9" s="218" customFormat="1" ht="24.6" customHeight="1">
      <c r="A266" s="222"/>
      <c r="B266" s="559" t="s">
        <v>69</v>
      </c>
      <c r="C266" s="637">
        <v>44286</v>
      </c>
      <c r="D266" s="638">
        <v>44196</v>
      </c>
      <c r="I266" s="219"/>
    </row>
    <row r="267" spans="1:9" s="218" customFormat="1">
      <c r="A267" s="222"/>
      <c r="B267" s="685" t="s">
        <v>474</v>
      </c>
      <c r="C267" s="526"/>
      <c r="D267" s="526"/>
      <c r="I267" s="219"/>
    </row>
    <row r="268" spans="1:9" s="218" customFormat="1">
      <c r="A268" s="222"/>
      <c r="B268" s="646" t="s">
        <v>475</v>
      </c>
      <c r="C268" s="522">
        <v>26192770000</v>
      </c>
      <c r="D268" s="522">
        <v>21919889600</v>
      </c>
      <c r="I268" s="219"/>
    </row>
    <row r="269" spans="1:9" s="218" customFormat="1">
      <c r="A269" s="222"/>
      <c r="B269" s="646" t="s">
        <v>476</v>
      </c>
      <c r="C269" s="522">
        <v>0</v>
      </c>
      <c r="D269" s="522">
        <v>0</v>
      </c>
      <c r="I269" s="219"/>
    </row>
    <row r="270" spans="1:9" s="218" customFormat="1" ht="27">
      <c r="A270" s="222"/>
      <c r="B270" s="733" t="s">
        <v>477</v>
      </c>
      <c r="C270" s="635">
        <v>26192770000</v>
      </c>
      <c r="D270" s="635">
        <v>21919889600</v>
      </c>
      <c r="E270" s="101"/>
      <c r="F270" s="40"/>
      <c r="G270" s="220"/>
      <c r="I270" s="219"/>
    </row>
    <row r="271" spans="1:9" s="218" customFormat="1">
      <c r="A271" s="222"/>
      <c r="B271" s="646" t="s">
        <v>772</v>
      </c>
      <c r="C271" s="522">
        <v>24037618874</v>
      </c>
      <c r="D271" s="522">
        <v>20459910164</v>
      </c>
      <c r="I271" s="219"/>
    </row>
    <row r="272" spans="1:9" s="218" customFormat="1">
      <c r="A272" s="222"/>
      <c r="B272" s="646" t="s">
        <v>478</v>
      </c>
      <c r="C272" s="522">
        <v>36332893.5</v>
      </c>
      <c r="D272" s="522">
        <v>36332893.5</v>
      </c>
      <c r="I272" s="219"/>
    </row>
    <row r="273" spans="1:9" s="218" customFormat="1" ht="27">
      <c r="A273" s="222"/>
      <c r="B273" s="733" t="s">
        <v>479</v>
      </c>
      <c r="C273" s="636">
        <v>24073951767.5</v>
      </c>
      <c r="D273" s="636">
        <v>20496243057.5</v>
      </c>
      <c r="E273" s="228"/>
      <c r="F273" s="220"/>
      <c r="G273" s="220"/>
      <c r="I273" s="219"/>
    </row>
    <row r="274" spans="1:9" s="218" customFormat="1">
      <c r="A274" s="222"/>
      <c r="I274" s="219"/>
    </row>
    <row r="275" spans="1:9" s="218" customFormat="1">
      <c r="A275" s="222"/>
      <c r="I275" s="219"/>
    </row>
    <row r="276" spans="1:9">
      <c r="B276" s="34" t="s">
        <v>254</v>
      </c>
      <c r="C276" s="171"/>
      <c r="D276" s="171"/>
      <c r="E276" s="171"/>
    </row>
    <row r="277" spans="1:9">
      <c r="B277" s="171"/>
      <c r="C277" s="171"/>
      <c r="D277" s="171"/>
      <c r="E277" s="171"/>
    </row>
    <row r="278" spans="1:9">
      <c r="B278" s="41" t="s">
        <v>480</v>
      </c>
      <c r="C278" s="205"/>
      <c r="D278" s="171"/>
      <c r="E278" s="171"/>
    </row>
    <row r="279" spans="1:9">
      <c r="B279" s="171"/>
      <c r="C279" s="171"/>
      <c r="D279" s="171"/>
      <c r="E279" s="171"/>
    </row>
    <row r="280" spans="1:9">
      <c r="B280" s="171" t="s">
        <v>481</v>
      </c>
      <c r="C280" s="171"/>
      <c r="D280" s="171"/>
      <c r="E280" s="171"/>
    </row>
    <row r="281" spans="1:9">
      <c r="B281" s="171"/>
      <c r="C281" s="171"/>
      <c r="D281" s="171"/>
      <c r="E281" s="171"/>
    </row>
    <row r="282" spans="1:9" ht="29.45" customHeight="1">
      <c r="B282" s="555" t="s">
        <v>69</v>
      </c>
      <c r="C282" s="637">
        <v>44286</v>
      </c>
      <c r="D282" s="638">
        <v>44196</v>
      </c>
      <c r="E282" s="171"/>
    </row>
    <row r="283" spans="1:9">
      <c r="B283" s="527" t="s">
        <v>1420</v>
      </c>
      <c r="C283" s="528">
        <v>521213072</v>
      </c>
      <c r="D283" s="528">
        <v>110000</v>
      </c>
      <c r="E283" s="171"/>
    </row>
    <row r="284" spans="1:9">
      <c r="B284" s="527" t="s">
        <v>1419</v>
      </c>
      <c r="C284" s="528">
        <v>4303505</v>
      </c>
      <c r="D284" s="528">
        <v>3987206</v>
      </c>
      <c r="E284" s="171"/>
    </row>
    <row r="285" spans="1:9">
      <c r="B285" s="527" t="s">
        <v>911</v>
      </c>
      <c r="C285" s="528">
        <v>31073823</v>
      </c>
      <c r="D285" s="528">
        <v>0</v>
      </c>
      <c r="E285" s="171"/>
    </row>
    <row r="286" spans="1:9">
      <c r="B286" s="232" t="s">
        <v>70</v>
      </c>
      <c r="C286" s="529">
        <v>556590400</v>
      </c>
      <c r="D286" s="529">
        <v>4097206</v>
      </c>
      <c r="E286" s="225"/>
    </row>
    <row r="287" spans="1:9">
      <c r="B287" s="42"/>
      <c r="D287" s="43"/>
      <c r="E287" s="171"/>
    </row>
    <row r="288" spans="1:9">
      <c r="B288" s="41" t="s">
        <v>482</v>
      </c>
      <c r="D288" s="43"/>
      <c r="E288" s="171"/>
    </row>
    <row r="289" spans="2:5" ht="9.6" customHeight="1">
      <c r="B289" s="44"/>
      <c r="C289" s="171"/>
      <c r="D289" s="171"/>
      <c r="E289" s="171"/>
    </row>
    <row r="290" spans="2:5">
      <c r="B290" s="821" t="s">
        <v>828</v>
      </c>
      <c r="C290" s="821"/>
      <c r="D290" s="821"/>
      <c r="E290" s="171"/>
    </row>
    <row r="291" spans="2:5">
      <c r="B291" s="543"/>
      <c r="C291" s="543"/>
      <c r="D291" s="543"/>
      <c r="E291" s="171"/>
    </row>
    <row r="292" spans="2:5" ht="27.6" customHeight="1">
      <c r="B292" s="555" t="s">
        <v>69</v>
      </c>
      <c r="C292" s="637">
        <v>44286</v>
      </c>
      <c r="D292" s="638">
        <v>44196</v>
      </c>
      <c r="E292" s="171"/>
    </row>
    <row r="293" spans="2:5">
      <c r="B293" s="527" t="s">
        <v>1421</v>
      </c>
      <c r="C293" s="528">
        <v>90251900</v>
      </c>
      <c r="D293" s="528">
        <v>266036645</v>
      </c>
      <c r="E293" s="171"/>
    </row>
    <row r="294" spans="2:5">
      <c r="B294" s="527" t="s">
        <v>945</v>
      </c>
      <c r="C294" s="528">
        <v>73927368</v>
      </c>
      <c r="D294" s="528">
        <v>0</v>
      </c>
      <c r="E294" s="171"/>
    </row>
    <row r="295" spans="2:5">
      <c r="B295" s="527" t="s">
        <v>912</v>
      </c>
      <c r="C295" s="528">
        <v>82617389</v>
      </c>
      <c r="D295" s="528">
        <v>0</v>
      </c>
      <c r="E295" s="171"/>
    </row>
    <row r="296" spans="2:5">
      <c r="B296" s="527" t="s">
        <v>913</v>
      </c>
      <c r="C296" s="528">
        <v>7584649</v>
      </c>
      <c r="D296" s="528">
        <v>0</v>
      </c>
      <c r="E296" s="171"/>
    </row>
    <row r="297" spans="2:5">
      <c r="B297" s="232" t="s">
        <v>70</v>
      </c>
      <c r="C297" s="529">
        <v>254381306</v>
      </c>
      <c r="D297" s="529">
        <v>266036645</v>
      </c>
      <c r="E297" s="225"/>
    </row>
    <row r="298" spans="2:5">
      <c r="B298" s="530"/>
      <c r="C298" s="496"/>
      <c r="D298" s="531"/>
      <c r="E298" s="171"/>
    </row>
    <row r="299" spans="2:5">
      <c r="B299" s="544" t="s">
        <v>483</v>
      </c>
      <c r="D299" s="43"/>
      <c r="E299" s="171"/>
    </row>
    <row r="300" spans="2:5" ht="19.899999999999999" customHeight="1">
      <c r="B300" s="55" t="s">
        <v>1423</v>
      </c>
      <c r="D300" s="43"/>
      <c r="E300" s="171"/>
    </row>
    <row r="301" spans="2:5" ht="7.9" customHeight="1">
      <c r="B301" s="254"/>
      <c r="D301" s="43"/>
      <c r="E301" s="171"/>
    </row>
    <row r="302" spans="2:5" ht="27.6" customHeight="1">
      <c r="B302" s="555" t="s">
        <v>69</v>
      </c>
      <c r="C302" s="637">
        <v>44286</v>
      </c>
      <c r="D302" s="638">
        <v>44196</v>
      </c>
      <c r="E302" s="171"/>
    </row>
    <row r="303" spans="2:5">
      <c r="B303" s="527" t="s">
        <v>1422</v>
      </c>
      <c r="C303" s="246">
        <v>0</v>
      </c>
      <c r="D303" s="522">
        <v>0</v>
      </c>
      <c r="E303" s="171"/>
    </row>
    <row r="304" spans="2:5">
      <c r="B304" s="232" t="s">
        <v>70</v>
      </c>
      <c r="C304" s="245">
        <v>0</v>
      </c>
      <c r="D304" s="245">
        <v>0</v>
      </c>
      <c r="E304" s="171"/>
    </row>
    <row r="305" spans="1:13">
      <c r="B305" s="42"/>
      <c r="D305" s="43"/>
      <c r="E305" s="171"/>
    </row>
    <row r="306" spans="1:13">
      <c r="B306" s="41" t="s">
        <v>484</v>
      </c>
      <c r="D306" s="43"/>
      <c r="E306" s="171"/>
    </row>
    <row r="307" spans="1:13">
      <c r="B307" s="41"/>
      <c r="D307" s="43"/>
      <c r="E307" s="171"/>
    </row>
    <row r="308" spans="1:13">
      <c r="B308" s="543" t="s">
        <v>1424</v>
      </c>
      <c r="D308" s="43"/>
      <c r="E308" s="171"/>
    </row>
    <row r="309" spans="1:13">
      <c r="B309" s="543"/>
      <c r="D309" s="43"/>
      <c r="E309" s="171"/>
    </row>
    <row r="310" spans="1:13" ht="14.45" customHeight="1">
      <c r="B310" s="822" t="s">
        <v>485</v>
      </c>
      <c r="C310" s="822"/>
      <c r="D310" s="822"/>
      <c r="E310" s="171"/>
    </row>
    <row r="311" spans="1:13">
      <c r="B311" s="543"/>
      <c r="D311" s="43"/>
      <c r="E311" s="171"/>
    </row>
    <row r="312" spans="1:13" ht="27.6" customHeight="1">
      <c r="B312" s="555" t="s">
        <v>69</v>
      </c>
      <c r="C312" s="637">
        <v>44286</v>
      </c>
      <c r="D312" s="638">
        <v>44196</v>
      </c>
      <c r="E312" s="171"/>
    </row>
    <row r="313" spans="1:13">
      <c r="B313" s="527" t="s">
        <v>656</v>
      </c>
      <c r="C313" s="246">
        <v>6370138</v>
      </c>
      <c r="D313" s="522">
        <v>6370138</v>
      </c>
      <c r="E313" s="171"/>
    </row>
    <row r="314" spans="1:13">
      <c r="B314" s="527" t="s">
        <v>1425</v>
      </c>
      <c r="C314" s="246">
        <v>97561907</v>
      </c>
      <c r="D314" s="522">
        <v>0</v>
      </c>
      <c r="E314" s="171"/>
    </row>
    <row r="315" spans="1:13">
      <c r="B315" s="232" t="s">
        <v>70</v>
      </c>
      <c r="C315" s="245">
        <v>103932045</v>
      </c>
      <c r="D315" s="245">
        <v>6370138</v>
      </c>
      <c r="E315" s="225">
        <v>0</v>
      </c>
    </row>
    <row r="316" spans="1:13">
      <c r="B316" s="210"/>
      <c r="C316" s="545"/>
      <c r="D316" s="545"/>
      <c r="E316" s="225"/>
    </row>
    <row r="317" spans="1:13">
      <c r="B317" s="34" t="s">
        <v>487</v>
      </c>
    </row>
    <row r="318" spans="1:13">
      <c r="B318" s="44" t="s">
        <v>488</v>
      </c>
    </row>
    <row r="319" spans="1:13">
      <c r="B319" s="44"/>
    </row>
    <row r="320" spans="1:13" s="547" customFormat="1" ht="20.45" customHeight="1">
      <c r="A320" s="546"/>
      <c r="B320" s="817" t="s">
        <v>1418</v>
      </c>
      <c r="C320" s="817" t="s">
        <v>366</v>
      </c>
      <c r="D320" s="817"/>
      <c r="E320" s="817"/>
      <c r="F320" s="817"/>
      <c r="G320" s="817"/>
      <c r="H320" s="813" t="s">
        <v>367</v>
      </c>
      <c r="I320" s="814"/>
      <c r="J320" s="814"/>
      <c r="K320" s="814"/>
      <c r="L320" s="814"/>
      <c r="M320" s="814"/>
    </row>
    <row r="321" spans="1:14" s="538" customFormat="1" ht="32.450000000000003" customHeight="1">
      <c r="A321" s="536"/>
      <c r="B321" s="817"/>
      <c r="C321" s="303" t="s">
        <v>362</v>
      </c>
      <c r="D321" s="303" t="s">
        <v>363</v>
      </c>
      <c r="E321" s="303" t="s">
        <v>364</v>
      </c>
      <c r="F321" s="303" t="s">
        <v>489</v>
      </c>
      <c r="G321" s="303" t="s">
        <v>490</v>
      </c>
      <c r="H321" s="303" t="s">
        <v>365</v>
      </c>
      <c r="I321" s="641" t="s">
        <v>363</v>
      </c>
      <c r="J321" s="641" t="s">
        <v>364</v>
      </c>
      <c r="K321" s="641" t="s">
        <v>489</v>
      </c>
      <c r="L321" s="641" t="s">
        <v>618</v>
      </c>
      <c r="M321" s="641" t="s">
        <v>704</v>
      </c>
    </row>
    <row r="322" spans="1:14" s="29" customFormat="1">
      <c r="A322" s="114"/>
      <c r="B322" s="61" t="s">
        <v>1426</v>
      </c>
      <c r="C322" s="532">
        <v>1307727</v>
      </c>
      <c r="D322" s="532">
        <v>3718682</v>
      </c>
      <c r="E322" s="532">
        <v>0</v>
      </c>
      <c r="F322" s="532" t="s">
        <v>472</v>
      </c>
      <c r="G322" s="533">
        <v>5026409</v>
      </c>
      <c r="H322" s="532">
        <v>0</v>
      </c>
      <c r="I322" s="532">
        <v>-147120</v>
      </c>
      <c r="J322" s="532">
        <v>0</v>
      </c>
      <c r="K322" s="532">
        <v>0</v>
      </c>
      <c r="L322" s="532">
        <v>-147120</v>
      </c>
      <c r="M322" s="532">
        <v>4879289</v>
      </c>
    </row>
    <row r="323" spans="1:14" s="29" customFormat="1">
      <c r="A323" s="114"/>
      <c r="B323" s="61" t="s">
        <v>779</v>
      </c>
      <c r="C323" s="532">
        <v>16238918</v>
      </c>
      <c r="D323" s="532">
        <v>174321723</v>
      </c>
      <c r="E323" s="532">
        <v>0</v>
      </c>
      <c r="F323" s="532">
        <v>0</v>
      </c>
      <c r="G323" s="533">
        <v>190560641</v>
      </c>
      <c r="H323" s="532">
        <v>-2839598</v>
      </c>
      <c r="I323" s="533">
        <v>-730752</v>
      </c>
      <c r="J323" s="533">
        <v>0</v>
      </c>
      <c r="K323" s="533">
        <v>0</v>
      </c>
      <c r="L323" s="532">
        <v>-3570350</v>
      </c>
      <c r="M323" s="532">
        <v>186990291</v>
      </c>
    </row>
    <row r="324" spans="1:14" s="29" customFormat="1">
      <c r="A324" s="114"/>
      <c r="B324" s="61" t="s">
        <v>164</v>
      </c>
      <c r="C324" s="532">
        <v>0</v>
      </c>
      <c r="D324" s="532">
        <v>3225639</v>
      </c>
      <c r="E324" s="532">
        <v>0</v>
      </c>
      <c r="F324" s="532">
        <v>0</v>
      </c>
      <c r="G324" s="533">
        <v>3225639</v>
      </c>
      <c r="H324" s="534">
        <v>0</v>
      </c>
      <c r="I324" s="534">
        <v>0</v>
      </c>
      <c r="J324" s="534">
        <v>0</v>
      </c>
      <c r="K324" s="534">
        <v>0</v>
      </c>
      <c r="L324" s="532">
        <v>0</v>
      </c>
      <c r="M324" s="532">
        <v>3225639</v>
      </c>
    </row>
    <row r="325" spans="1:14" s="28" customFormat="1" ht="14.25">
      <c r="A325" s="115"/>
      <c r="B325" s="232" t="s">
        <v>1427</v>
      </c>
      <c r="C325" s="534">
        <v>17546645</v>
      </c>
      <c r="D325" s="534">
        <v>181266044</v>
      </c>
      <c r="E325" s="534" t="s">
        <v>491</v>
      </c>
      <c r="F325" s="534" t="s">
        <v>439</v>
      </c>
      <c r="G325" s="534">
        <v>198812689</v>
      </c>
      <c r="H325" s="534">
        <v>-2839598</v>
      </c>
      <c r="I325" s="534">
        <v>-877872</v>
      </c>
      <c r="J325" s="534">
        <v>0</v>
      </c>
      <c r="K325" s="534">
        <v>0</v>
      </c>
      <c r="L325" s="534">
        <v>-3717470</v>
      </c>
      <c r="M325" s="534">
        <v>195095219</v>
      </c>
      <c r="N325" s="643">
        <v>0</v>
      </c>
    </row>
    <row r="326" spans="1:14" s="28" customFormat="1" ht="14.25">
      <c r="A326" s="115"/>
      <c r="B326" s="232" t="s">
        <v>1388</v>
      </c>
      <c r="C326" s="534">
        <v>15775540</v>
      </c>
      <c r="D326" s="534">
        <v>1771105</v>
      </c>
      <c r="E326" s="534" t="s">
        <v>491</v>
      </c>
      <c r="F326" s="534" t="s">
        <v>439</v>
      </c>
      <c r="G326" s="534">
        <v>17546645</v>
      </c>
      <c r="H326" s="642">
        <v>0</v>
      </c>
      <c r="I326" s="642">
        <v>-2839598</v>
      </c>
      <c r="J326" s="642">
        <v>0</v>
      </c>
      <c r="K326" s="642">
        <v>0</v>
      </c>
      <c r="L326" s="642">
        <v>-2839598</v>
      </c>
      <c r="M326" s="534">
        <v>14707047</v>
      </c>
    </row>
    <row r="327" spans="1:14">
      <c r="B327" s="34"/>
    </row>
    <row r="328" spans="1:14">
      <c r="B328" s="34"/>
    </row>
    <row r="329" spans="1:14">
      <c r="B329" s="204" t="s">
        <v>492</v>
      </c>
      <c r="C329" s="203"/>
    </row>
    <row r="330" spans="1:14">
      <c r="B330" s="543" t="s">
        <v>493</v>
      </c>
    </row>
    <row r="331" spans="1:14">
      <c r="B331" s="44"/>
    </row>
    <row r="332" spans="1:14">
      <c r="B332" s="644" t="s">
        <v>281</v>
      </c>
    </row>
    <row r="333" spans="1:14" ht="28.9" customHeight="1">
      <c r="B333" s="555" t="s">
        <v>69</v>
      </c>
      <c r="C333" s="555" t="s">
        <v>782</v>
      </c>
      <c r="D333" s="555" t="s">
        <v>783</v>
      </c>
      <c r="E333" s="555" t="s">
        <v>784</v>
      </c>
      <c r="F333" s="555" t="s">
        <v>785</v>
      </c>
      <c r="G333" s="98"/>
    </row>
    <row r="334" spans="1:14" ht="13.15" customHeight="1">
      <c r="B334" s="645" t="s">
        <v>494</v>
      </c>
      <c r="C334" s="247">
        <v>189194183</v>
      </c>
      <c r="D334" s="247">
        <v>11288516</v>
      </c>
      <c r="E334" s="247">
        <v>-9509487</v>
      </c>
      <c r="F334" s="247">
        <v>190973212</v>
      </c>
      <c r="G334" s="98"/>
      <c r="H334" s="98"/>
    </row>
    <row r="335" spans="1:14">
      <c r="B335" s="645" t="s">
        <v>95</v>
      </c>
      <c r="C335" s="247">
        <v>6399988</v>
      </c>
      <c r="D335" s="247">
        <v>0</v>
      </c>
      <c r="E335" s="247">
        <v>-320001</v>
      </c>
      <c r="F335" s="247">
        <v>6079987</v>
      </c>
      <c r="G335" s="98"/>
      <c r="H335" s="38"/>
    </row>
    <row r="336" spans="1:14" ht="13.15" customHeight="1">
      <c r="B336" s="645" t="s">
        <v>942</v>
      </c>
      <c r="C336" s="247">
        <v>538704564</v>
      </c>
      <c r="D336" s="247">
        <v>0</v>
      </c>
      <c r="E336" s="247">
        <v>-33246393</v>
      </c>
      <c r="F336" s="247">
        <v>505458171</v>
      </c>
      <c r="G336" s="98"/>
    </row>
    <row r="337" spans="2:8">
      <c r="B337" s="232" t="s">
        <v>1427</v>
      </c>
      <c r="C337" s="534">
        <v>734298735</v>
      </c>
      <c r="D337" s="534">
        <v>11288516</v>
      </c>
      <c r="E337" s="534">
        <v>-43075881</v>
      </c>
      <c r="F337" s="534">
        <v>702511370</v>
      </c>
      <c r="G337" s="98"/>
      <c r="H337" s="98"/>
    </row>
    <row r="338" spans="2:8">
      <c r="B338" s="232" t="s">
        <v>1388</v>
      </c>
      <c r="C338" s="534">
        <v>644088416</v>
      </c>
      <c r="D338" s="534">
        <v>219028147</v>
      </c>
      <c r="E338" s="534">
        <v>-128817828</v>
      </c>
      <c r="F338" s="534">
        <v>734298735</v>
      </c>
      <c r="G338" s="98"/>
    </row>
    <row r="339" spans="2:8">
      <c r="B339" s="188"/>
      <c r="C339" s="255"/>
      <c r="D339" s="255"/>
      <c r="E339" s="255"/>
      <c r="F339" s="255"/>
      <c r="G339" s="98"/>
    </row>
    <row r="340" spans="2:8">
      <c r="B340" s="555" t="s">
        <v>169</v>
      </c>
      <c r="C340" s="255"/>
      <c r="D340" s="255"/>
      <c r="E340" s="255"/>
      <c r="F340" s="255"/>
      <c r="G340" s="98"/>
    </row>
    <row r="341" spans="2:8" ht="28.9" customHeight="1">
      <c r="B341" s="555" t="s">
        <v>69</v>
      </c>
      <c r="C341" s="555" t="s">
        <v>782</v>
      </c>
      <c r="D341" s="555" t="s">
        <v>783</v>
      </c>
      <c r="E341" s="555" t="s">
        <v>784</v>
      </c>
      <c r="F341" s="555" t="s">
        <v>785</v>
      </c>
      <c r="G341" s="98"/>
    </row>
    <row r="342" spans="2:8">
      <c r="B342" s="650" t="s">
        <v>440</v>
      </c>
      <c r="C342" s="651">
        <v>57764419</v>
      </c>
      <c r="D342" s="651">
        <v>0</v>
      </c>
      <c r="E342" s="651">
        <v>-1808964</v>
      </c>
      <c r="F342" s="651">
        <v>55955455</v>
      </c>
      <c r="G342" s="98"/>
    </row>
    <row r="343" spans="2:8">
      <c r="B343" s="650" t="s">
        <v>495</v>
      </c>
      <c r="C343" s="651">
        <v>-36056876</v>
      </c>
      <c r="D343" s="651">
        <v>0</v>
      </c>
      <c r="E343" s="651">
        <v>0</v>
      </c>
      <c r="F343" s="651">
        <v>-36056876</v>
      </c>
    </row>
    <row r="344" spans="2:8">
      <c r="B344" s="649" t="s">
        <v>1427</v>
      </c>
      <c r="C344" s="652">
        <v>21707543</v>
      </c>
      <c r="D344" s="652">
        <v>0</v>
      </c>
      <c r="E344" s="652">
        <v>-1808964</v>
      </c>
      <c r="F344" s="652">
        <v>19898579</v>
      </c>
      <c r="G344" s="38"/>
    </row>
    <row r="345" spans="2:8">
      <c r="B345" s="649" t="s">
        <v>1388</v>
      </c>
      <c r="C345" s="652">
        <v>28943411</v>
      </c>
      <c r="D345" s="652">
        <v>0</v>
      </c>
      <c r="E345" s="652">
        <v>-7235868</v>
      </c>
      <c r="F345" s="652">
        <v>21707543</v>
      </c>
      <c r="G345" s="38"/>
    </row>
    <row r="346" spans="2:8">
      <c r="B346" s="46"/>
      <c r="C346" s="47"/>
      <c r="D346" s="46"/>
      <c r="F346" s="98"/>
    </row>
    <row r="347" spans="2:8">
      <c r="B347" s="34" t="s">
        <v>708</v>
      </c>
      <c r="C347" s="205"/>
      <c r="D347" s="48"/>
      <c r="F347" s="548"/>
    </row>
    <row r="348" spans="2:8" ht="12.4" customHeight="1">
      <c r="B348" s="44" t="s">
        <v>788</v>
      </c>
      <c r="D348" s="48"/>
    </row>
    <row r="349" spans="2:8" ht="12.4" customHeight="1">
      <c r="B349" s="44"/>
      <c r="D349" s="48"/>
    </row>
    <row r="350" spans="2:8" ht="27.6" customHeight="1">
      <c r="B350" s="555" t="s">
        <v>69</v>
      </c>
      <c r="C350" s="637">
        <v>44286</v>
      </c>
      <c r="D350" s="638">
        <v>44196</v>
      </c>
      <c r="E350" s="171"/>
    </row>
    <row r="351" spans="2:8">
      <c r="B351" s="646" t="s">
        <v>334</v>
      </c>
      <c r="C351" s="648">
        <v>0</v>
      </c>
      <c r="D351" s="647">
        <v>15626149</v>
      </c>
    </row>
    <row r="352" spans="2:8">
      <c r="B352" s="646" t="s">
        <v>791</v>
      </c>
      <c r="C352" s="648">
        <v>17653690</v>
      </c>
      <c r="D352" s="647">
        <v>17653690</v>
      </c>
    </row>
    <row r="353" spans="2:6">
      <c r="B353" s="646" t="s">
        <v>707</v>
      </c>
      <c r="C353" s="648">
        <v>96802560</v>
      </c>
      <c r="D353" s="647">
        <v>96802560</v>
      </c>
    </row>
    <row r="354" spans="2:6">
      <c r="B354" s="646" t="s">
        <v>790</v>
      </c>
      <c r="C354" s="653">
        <v>4424477</v>
      </c>
      <c r="D354" s="647">
        <v>6170980</v>
      </c>
    </row>
    <row r="355" spans="2:6">
      <c r="B355" s="646" t="s">
        <v>919</v>
      </c>
      <c r="C355" s="648">
        <v>129477</v>
      </c>
      <c r="D355" s="647">
        <v>0</v>
      </c>
    </row>
    <row r="356" spans="2:6">
      <c r="B356" s="646" t="s">
        <v>508</v>
      </c>
      <c r="C356" s="648">
        <v>1873650</v>
      </c>
      <c r="D356" s="647">
        <v>0</v>
      </c>
    </row>
    <row r="357" spans="2:6">
      <c r="B357" s="646" t="s">
        <v>1007</v>
      </c>
      <c r="C357" s="648">
        <v>56497860</v>
      </c>
      <c r="D357" s="647">
        <v>0</v>
      </c>
    </row>
    <row r="358" spans="2:6">
      <c r="B358" s="646" t="s">
        <v>1428</v>
      </c>
      <c r="C358" s="648">
        <v>70622325</v>
      </c>
      <c r="D358" s="647">
        <v>0</v>
      </c>
    </row>
    <row r="359" spans="2:6">
      <c r="B359" s="649" t="s">
        <v>70</v>
      </c>
      <c r="C359" s="654">
        <v>248004039</v>
      </c>
      <c r="D359" s="654">
        <v>136253379</v>
      </c>
      <c r="E359" s="98"/>
      <c r="F359" s="197"/>
    </row>
    <row r="360" spans="2:6">
      <c r="B360" s="34"/>
      <c r="D360" s="48"/>
    </row>
    <row r="361" spans="2:6">
      <c r="B361" s="176" t="s">
        <v>709</v>
      </c>
      <c r="C361" s="202"/>
      <c r="D361" s="48"/>
    </row>
    <row r="362" spans="2:6">
      <c r="B362" s="164" t="s">
        <v>793</v>
      </c>
      <c r="D362" s="48"/>
    </row>
    <row r="363" spans="2:6">
      <c r="D363" s="48"/>
    </row>
    <row r="364" spans="2:6">
      <c r="B364" s="817" t="s">
        <v>1430</v>
      </c>
      <c r="C364" s="815" t="s">
        <v>1429</v>
      </c>
      <c r="D364" s="817" t="s">
        <v>496</v>
      </c>
    </row>
    <row r="365" spans="2:6">
      <c r="B365" s="817"/>
      <c r="C365" s="816"/>
      <c r="D365" s="817"/>
      <c r="E365" s="165"/>
    </row>
    <row r="366" spans="2:6">
      <c r="B366" s="655" t="s">
        <v>453</v>
      </c>
      <c r="C366" s="659"/>
      <c r="D366" s="660"/>
    </row>
    <row r="367" spans="2:6">
      <c r="B367" s="656" t="s">
        <v>372</v>
      </c>
      <c r="C367" s="661">
        <v>9015550871</v>
      </c>
      <c r="D367" s="661">
        <v>0</v>
      </c>
    </row>
    <row r="368" spans="2:6">
      <c r="B368" s="649" t="s">
        <v>1068</v>
      </c>
      <c r="C368" s="654">
        <v>9015550871</v>
      </c>
      <c r="D368" s="648">
        <v>0</v>
      </c>
      <c r="E368" s="60"/>
      <c r="F368" s="60"/>
    </row>
    <row r="369" spans="2:8">
      <c r="B369" s="649" t="s">
        <v>1431</v>
      </c>
      <c r="C369" s="654">
        <v>1047146584</v>
      </c>
      <c r="D369" s="648">
        <v>0</v>
      </c>
      <c r="F369" s="60"/>
    </row>
    <row r="370" spans="2:8">
      <c r="B370" s="210"/>
      <c r="C370" s="549"/>
      <c r="D370" s="549"/>
    </row>
    <row r="371" spans="2:8">
      <c r="B371" s="34" t="s">
        <v>711</v>
      </c>
      <c r="C371" s="205"/>
      <c r="D371" s="48"/>
    </row>
    <row r="372" spans="2:8">
      <c r="B372" s="164" t="s">
        <v>793</v>
      </c>
      <c r="D372" s="48"/>
    </row>
    <row r="373" spans="2:8">
      <c r="D373" s="48"/>
    </row>
    <row r="374" spans="2:8">
      <c r="B374" s="817" t="s">
        <v>69</v>
      </c>
      <c r="C374" s="815" t="s">
        <v>1429</v>
      </c>
      <c r="D374" s="817" t="s">
        <v>496</v>
      </c>
    </row>
    <row r="375" spans="2:8">
      <c r="B375" s="817"/>
      <c r="C375" s="816"/>
      <c r="D375" s="817"/>
      <c r="E375" s="165"/>
    </row>
    <row r="376" spans="2:8">
      <c r="B376" s="657" t="s">
        <v>1421</v>
      </c>
      <c r="C376" s="648">
        <v>311501681</v>
      </c>
      <c r="D376" s="648" t="s">
        <v>491</v>
      </c>
      <c r="E376" s="165"/>
      <c r="G376" s="99"/>
      <c r="H376" s="99"/>
    </row>
    <row r="377" spans="2:8">
      <c r="B377" s="657" t="s">
        <v>945</v>
      </c>
      <c r="C377" s="648">
        <v>185145080</v>
      </c>
      <c r="D377" s="648" t="s">
        <v>491</v>
      </c>
      <c r="E377" s="165"/>
      <c r="G377" s="99"/>
      <c r="H377" s="99"/>
    </row>
    <row r="378" spans="2:8">
      <c r="B378" s="657" t="s">
        <v>1432</v>
      </c>
      <c r="C378" s="648">
        <v>24821009</v>
      </c>
      <c r="D378" s="648">
        <v>0</v>
      </c>
      <c r="G378" s="36"/>
    </row>
    <row r="379" spans="2:8">
      <c r="B379" s="657" t="s">
        <v>1433</v>
      </c>
      <c r="C379" s="648">
        <v>9738367</v>
      </c>
      <c r="D379" s="648" t="s">
        <v>491</v>
      </c>
      <c r="G379" s="36"/>
    </row>
    <row r="380" spans="2:8">
      <c r="B380" s="649" t="s">
        <v>1068</v>
      </c>
      <c r="C380" s="654">
        <v>531206137</v>
      </c>
      <c r="D380" s="648" t="s">
        <v>491</v>
      </c>
      <c r="E380" s="98"/>
      <c r="F380" s="36"/>
      <c r="G380" s="36"/>
      <c r="H380" s="36"/>
    </row>
    <row r="381" spans="2:8">
      <c r="B381" s="649" t="s">
        <v>1431</v>
      </c>
      <c r="C381" s="654">
        <v>30141433</v>
      </c>
      <c r="D381" s="654" t="s">
        <v>491</v>
      </c>
      <c r="F381" s="98"/>
      <c r="G381" s="36"/>
    </row>
    <row r="382" spans="2:8">
      <c r="B382" s="210"/>
      <c r="C382" s="549"/>
      <c r="D382" s="549"/>
      <c r="H382" s="36"/>
    </row>
    <row r="383" spans="2:8">
      <c r="B383" s="34" t="s">
        <v>712</v>
      </c>
      <c r="C383" s="205"/>
      <c r="D383" s="48"/>
    </row>
    <row r="384" spans="2:8">
      <c r="B384" s="164" t="s">
        <v>793</v>
      </c>
      <c r="D384" s="48"/>
    </row>
    <row r="385" spans="2:8">
      <c r="D385" s="48"/>
    </row>
    <row r="386" spans="2:8">
      <c r="B386" s="817" t="s">
        <v>69</v>
      </c>
      <c r="C386" s="815" t="s">
        <v>1429</v>
      </c>
      <c r="D386" s="817" t="s">
        <v>496</v>
      </c>
    </row>
    <row r="387" spans="2:8">
      <c r="B387" s="817"/>
      <c r="C387" s="816"/>
      <c r="D387" s="817"/>
      <c r="E387" s="165"/>
    </row>
    <row r="388" spans="2:8">
      <c r="B388" s="662" t="s">
        <v>1434</v>
      </c>
      <c r="C388" s="665">
        <v>4408614</v>
      </c>
      <c r="D388" s="663">
        <v>0</v>
      </c>
    </row>
    <row r="389" spans="2:8">
      <c r="B389" s="662" t="s">
        <v>1435</v>
      </c>
      <c r="C389" s="665">
        <v>22151788</v>
      </c>
      <c r="D389" s="663">
        <v>0</v>
      </c>
      <c r="G389" s="99"/>
      <c r="H389" s="99"/>
    </row>
    <row r="390" spans="2:8">
      <c r="B390" s="649" t="s">
        <v>1068</v>
      </c>
      <c r="C390" s="666">
        <v>26560402</v>
      </c>
      <c r="D390" s="664">
        <v>0</v>
      </c>
      <c r="E390" s="98">
        <v>0</v>
      </c>
      <c r="F390" s="60"/>
      <c r="G390" s="36"/>
    </row>
    <row r="391" spans="2:8">
      <c r="B391" s="649" t="s">
        <v>1431</v>
      </c>
      <c r="C391" s="666">
        <v>75670731</v>
      </c>
      <c r="D391" s="664">
        <v>0</v>
      </c>
    </row>
    <row r="392" spans="2:8">
      <c r="C392" s="49"/>
      <c r="D392" s="48"/>
    </row>
    <row r="393" spans="2:8">
      <c r="B393" s="34" t="s">
        <v>498</v>
      </c>
      <c r="C393" s="205"/>
      <c r="D393" s="550"/>
    </row>
    <row r="394" spans="2:8">
      <c r="B394" s="176"/>
      <c r="C394" s="550"/>
      <c r="D394" s="550"/>
    </row>
    <row r="395" spans="2:8">
      <c r="B395" s="817" t="s">
        <v>69</v>
      </c>
      <c r="C395" s="815" t="s">
        <v>1429</v>
      </c>
      <c r="D395" s="817" t="s">
        <v>496</v>
      </c>
    </row>
    <row r="396" spans="2:8">
      <c r="B396" s="817"/>
      <c r="C396" s="816"/>
      <c r="D396" s="817"/>
      <c r="E396" s="165"/>
    </row>
    <row r="397" spans="2:8">
      <c r="B397" s="662" t="s">
        <v>84</v>
      </c>
      <c r="C397" s="665">
        <v>408525970</v>
      </c>
      <c r="D397" s="670">
        <v>0</v>
      </c>
    </row>
    <row r="398" spans="2:8">
      <c r="B398" s="662" t="s">
        <v>33</v>
      </c>
      <c r="C398" s="665">
        <v>32004498</v>
      </c>
      <c r="D398" s="670">
        <v>0</v>
      </c>
    </row>
    <row r="399" spans="2:8">
      <c r="B399" s="662" t="s">
        <v>176</v>
      </c>
      <c r="C399" s="665">
        <v>51513410</v>
      </c>
      <c r="D399" s="670">
        <v>0</v>
      </c>
    </row>
    <row r="400" spans="2:8">
      <c r="B400" s="662" t="s">
        <v>85</v>
      </c>
      <c r="C400" s="665">
        <v>55444615</v>
      </c>
      <c r="D400" s="670">
        <v>0</v>
      </c>
    </row>
    <row r="401" spans="2:9">
      <c r="B401" s="649" t="s">
        <v>1068</v>
      </c>
      <c r="C401" s="666">
        <v>547488493</v>
      </c>
      <c r="D401" s="670">
        <v>0</v>
      </c>
      <c r="E401" s="60"/>
    </row>
    <row r="402" spans="2:9">
      <c r="B402" s="649" t="s">
        <v>1431</v>
      </c>
      <c r="C402" s="666">
        <v>399252449</v>
      </c>
      <c r="D402" s="671">
        <v>0</v>
      </c>
    </row>
    <row r="403" spans="2:9">
      <c r="B403" s="34"/>
      <c r="D403" s="48"/>
    </row>
    <row r="404" spans="2:9">
      <c r="B404" s="34" t="s">
        <v>802</v>
      </c>
      <c r="D404" s="48"/>
    </row>
    <row r="405" spans="2:9">
      <c r="B405" s="176"/>
      <c r="D405" s="48"/>
    </row>
    <row r="406" spans="2:9">
      <c r="B406" s="821" t="s">
        <v>1436</v>
      </c>
      <c r="C406" s="821"/>
      <c r="D406" s="821"/>
    </row>
    <row r="407" spans="2:9">
      <c r="B407" s="34"/>
      <c r="D407" s="48"/>
    </row>
    <row r="408" spans="2:9">
      <c r="B408" s="34" t="s">
        <v>499</v>
      </c>
      <c r="C408" s="202"/>
      <c r="D408" s="48"/>
    </row>
    <row r="409" spans="2:9">
      <c r="B409" s="34"/>
      <c r="D409" s="48"/>
    </row>
    <row r="410" spans="2:9" ht="25.9" customHeight="1">
      <c r="B410" s="555" t="s">
        <v>638</v>
      </c>
      <c r="C410" s="555" t="s">
        <v>798</v>
      </c>
      <c r="D410" s="555" t="s">
        <v>799</v>
      </c>
      <c r="E410" s="555" t="s">
        <v>800</v>
      </c>
      <c r="F410" s="555" t="s">
        <v>801</v>
      </c>
      <c r="G410" s="637">
        <v>44286</v>
      </c>
      <c r="H410" s="638">
        <v>44196</v>
      </c>
      <c r="I410" s="92"/>
    </row>
    <row r="411" spans="2:9" ht="33.75" customHeight="1">
      <c r="B411" s="667" t="s">
        <v>369</v>
      </c>
      <c r="C411" s="667" t="s">
        <v>368</v>
      </c>
      <c r="D411" s="667" t="s">
        <v>500</v>
      </c>
      <c r="E411" s="667" t="s">
        <v>501</v>
      </c>
      <c r="F411" s="667" t="s">
        <v>360</v>
      </c>
      <c r="G411" s="668">
        <v>9015550871</v>
      </c>
      <c r="H411" s="668">
        <v>1047146584</v>
      </c>
      <c r="I411" s="100"/>
    </row>
    <row r="412" spans="2:9">
      <c r="B412" s="649" t="s">
        <v>370</v>
      </c>
      <c r="C412" s="658" t="s">
        <v>491</v>
      </c>
      <c r="D412" s="658" t="s">
        <v>491</v>
      </c>
      <c r="E412" s="658" t="s">
        <v>491</v>
      </c>
      <c r="F412" s="658" t="s">
        <v>491</v>
      </c>
      <c r="G412" s="669">
        <v>9015550871</v>
      </c>
      <c r="H412" s="669">
        <v>1047146584</v>
      </c>
    </row>
    <row r="413" spans="2:9">
      <c r="B413" s="50" t="s">
        <v>371</v>
      </c>
      <c r="C413" s="49"/>
      <c r="D413" s="48"/>
    </row>
    <row r="414" spans="2:9">
      <c r="B414" s="42"/>
      <c r="C414" s="49"/>
      <c r="D414" s="48"/>
    </row>
    <row r="415" spans="2:9">
      <c r="B415" s="34" t="s">
        <v>502</v>
      </c>
      <c r="D415" s="48"/>
    </row>
    <row r="416" spans="2:9">
      <c r="B416" s="176"/>
      <c r="D416" s="48"/>
    </row>
    <row r="417" spans="1:9">
      <c r="B417" s="171" t="s">
        <v>1437</v>
      </c>
      <c r="D417" s="48"/>
    </row>
    <row r="418" spans="1:9">
      <c r="B418" s="34"/>
      <c r="D418" s="48"/>
    </row>
    <row r="419" spans="1:9">
      <c r="B419" s="34" t="s">
        <v>503</v>
      </c>
      <c r="C419" s="205"/>
      <c r="D419" s="48"/>
    </row>
    <row r="420" spans="1:9">
      <c r="B420" s="34"/>
      <c r="D420" s="48"/>
    </row>
    <row r="421" spans="1:9" s="496" customFormat="1" ht="19.149999999999999" customHeight="1">
      <c r="A421" s="495"/>
      <c r="B421" s="823" t="s">
        <v>69</v>
      </c>
      <c r="C421" s="555" t="s">
        <v>1438</v>
      </c>
      <c r="D421" s="555" t="s">
        <v>1439</v>
      </c>
      <c r="E421" s="499"/>
      <c r="I421" s="497"/>
    </row>
    <row r="422" spans="1:9" s="496" customFormat="1" ht="16.899999999999999" customHeight="1">
      <c r="A422" s="495"/>
      <c r="B422" s="823"/>
      <c r="C422" s="555" t="s">
        <v>504</v>
      </c>
      <c r="D422" s="555" t="s">
        <v>497</v>
      </c>
      <c r="I422" s="497"/>
    </row>
    <row r="423" spans="1:9">
      <c r="B423" s="657" t="s">
        <v>678</v>
      </c>
      <c r="C423" s="679">
        <v>295300000</v>
      </c>
      <c r="D423" s="680">
        <v>0</v>
      </c>
    </row>
    <row r="424" spans="1:9">
      <c r="B424" s="657" t="s">
        <v>963</v>
      </c>
      <c r="C424" s="679">
        <v>41159653</v>
      </c>
      <c r="D424" s="680">
        <v>0</v>
      </c>
    </row>
    <row r="425" spans="1:9">
      <c r="B425" s="657" t="s">
        <v>179</v>
      </c>
      <c r="C425" s="679">
        <v>1812763</v>
      </c>
      <c r="D425" s="680">
        <v>0</v>
      </c>
    </row>
    <row r="426" spans="1:9">
      <c r="B426" s="657" t="s">
        <v>180</v>
      </c>
      <c r="C426" s="679">
        <v>46384627</v>
      </c>
      <c r="D426" s="680">
        <v>0</v>
      </c>
    </row>
    <row r="427" spans="1:9">
      <c r="B427" s="657" t="s">
        <v>181</v>
      </c>
      <c r="C427" s="679">
        <v>207523140</v>
      </c>
      <c r="D427" s="680">
        <v>0</v>
      </c>
    </row>
    <row r="428" spans="1:9">
      <c r="B428" s="657" t="s">
        <v>970</v>
      </c>
      <c r="C428" s="679">
        <v>13286768</v>
      </c>
      <c r="D428" s="680">
        <v>0</v>
      </c>
    </row>
    <row r="429" spans="1:9">
      <c r="B429" s="657" t="s">
        <v>392</v>
      </c>
      <c r="C429" s="679">
        <v>80000000</v>
      </c>
      <c r="D429" s="680">
        <v>0</v>
      </c>
    </row>
    <row r="430" spans="1:9">
      <c r="B430" s="657" t="s">
        <v>393</v>
      </c>
      <c r="C430" s="679">
        <v>9000000</v>
      </c>
      <c r="D430" s="680">
        <v>0</v>
      </c>
    </row>
    <row r="431" spans="1:9">
      <c r="B431" s="657" t="s">
        <v>395</v>
      </c>
      <c r="C431" s="679">
        <v>45000000</v>
      </c>
      <c r="D431" s="680">
        <v>0</v>
      </c>
    </row>
    <row r="432" spans="1:9">
      <c r="B432" s="657" t="s">
        <v>396</v>
      </c>
      <c r="C432" s="679">
        <v>60000000</v>
      </c>
      <c r="D432" s="680">
        <v>0</v>
      </c>
    </row>
    <row r="433" spans="2:7">
      <c r="B433" s="657" t="s">
        <v>394</v>
      </c>
      <c r="C433" s="679">
        <v>158871631</v>
      </c>
      <c r="D433" s="680">
        <v>0</v>
      </c>
    </row>
    <row r="434" spans="2:7">
      <c r="B434" s="649" t="s">
        <v>1068</v>
      </c>
      <c r="C434" s="654">
        <v>958338582</v>
      </c>
      <c r="D434" s="681">
        <v>0</v>
      </c>
      <c r="F434" s="98"/>
    </row>
    <row r="435" spans="2:7">
      <c r="B435" s="649" t="s">
        <v>1431</v>
      </c>
      <c r="C435" s="654">
        <v>608986540</v>
      </c>
      <c r="D435" s="681">
        <v>0</v>
      </c>
      <c r="F435" s="98"/>
    </row>
    <row r="436" spans="2:7">
      <c r="B436" s="42"/>
      <c r="C436" s="51"/>
    </row>
    <row r="437" spans="2:7">
      <c r="B437" s="34" t="s">
        <v>829</v>
      </c>
      <c r="C437" s="212"/>
    </row>
    <row r="438" spans="2:7">
      <c r="B438" s="34"/>
      <c r="C438" s="212"/>
    </row>
    <row r="439" spans="2:7">
      <c r="B439" s="164" t="s">
        <v>806</v>
      </c>
    </row>
    <row r="441" spans="2:7" ht="17.45" customHeight="1">
      <c r="B441" s="817" t="s">
        <v>638</v>
      </c>
      <c r="C441" s="817" t="s">
        <v>798</v>
      </c>
      <c r="D441" s="817" t="s">
        <v>799</v>
      </c>
      <c r="E441" s="823" t="s">
        <v>807</v>
      </c>
      <c r="F441" s="823"/>
      <c r="G441" s="165"/>
    </row>
    <row r="442" spans="2:7" ht="19.149999999999999" customHeight="1">
      <c r="B442" s="817"/>
      <c r="C442" s="817"/>
      <c r="D442" s="817"/>
      <c r="E442" s="637">
        <v>44286</v>
      </c>
      <c r="F442" s="638">
        <v>44196</v>
      </c>
    </row>
    <row r="443" spans="2:7" ht="13.9" customHeight="1">
      <c r="B443" s="672" t="s">
        <v>470</v>
      </c>
      <c r="C443" s="667" t="s">
        <v>368</v>
      </c>
      <c r="D443" s="672" t="s">
        <v>713</v>
      </c>
      <c r="E443" s="673">
        <v>81151626</v>
      </c>
      <c r="F443" s="673">
        <v>323082699</v>
      </c>
      <c r="G443" s="100"/>
    </row>
    <row r="444" spans="2:7" ht="13.9" customHeight="1">
      <c r="B444" s="672" t="s">
        <v>470</v>
      </c>
      <c r="C444" s="667" t="s">
        <v>368</v>
      </c>
      <c r="D444" s="672" t="s">
        <v>690</v>
      </c>
      <c r="E444" s="674">
        <v>4417844506</v>
      </c>
      <c r="F444" s="673">
        <v>6035343473</v>
      </c>
      <c r="G444" s="104"/>
    </row>
    <row r="445" spans="2:7" ht="13.9" customHeight="1">
      <c r="B445" s="672" t="s">
        <v>470</v>
      </c>
      <c r="C445" s="667" t="s">
        <v>368</v>
      </c>
      <c r="D445" s="672" t="s">
        <v>1440</v>
      </c>
      <c r="E445" s="675">
        <v>68025000</v>
      </c>
      <c r="F445" s="673">
        <v>3500000000</v>
      </c>
      <c r="G445" s="193"/>
    </row>
    <row r="446" spans="2:7" ht="13.9" customHeight="1">
      <c r="B446" s="672" t="s">
        <v>505</v>
      </c>
      <c r="C446" s="667" t="s">
        <v>368</v>
      </c>
      <c r="D446" s="672" t="s">
        <v>691</v>
      </c>
      <c r="E446" s="675">
        <v>3500000000</v>
      </c>
      <c r="F446" s="673">
        <v>3500000000</v>
      </c>
      <c r="G446" s="193"/>
    </row>
    <row r="447" spans="2:7" ht="27">
      <c r="B447" s="672" t="s">
        <v>505</v>
      </c>
      <c r="C447" s="667" t="s">
        <v>368</v>
      </c>
      <c r="D447" s="672" t="s">
        <v>692</v>
      </c>
      <c r="E447" s="675">
        <v>365712019</v>
      </c>
      <c r="F447" s="673">
        <v>103990631</v>
      </c>
      <c r="G447" s="74"/>
    </row>
    <row r="448" spans="2:7" ht="13.9" customHeight="1">
      <c r="B448" s="672" t="s">
        <v>505</v>
      </c>
      <c r="C448" s="667" t="s">
        <v>368</v>
      </c>
      <c r="D448" s="672" t="s">
        <v>486</v>
      </c>
      <c r="E448" s="675">
        <v>97561907</v>
      </c>
      <c r="F448" s="673">
        <v>0</v>
      </c>
      <c r="G448" s="193"/>
    </row>
    <row r="449" spans="1:9" ht="13.9" customHeight="1">
      <c r="B449" s="672" t="s">
        <v>470</v>
      </c>
      <c r="C449" s="667" t="s">
        <v>368</v>
      </c>
      <c r="D449" s="672" t="s">
        <v>714</v>
      </c>
      <c r="E449" s="675">
        <v>-9015550871</v>
      </c>
      <c r="F449" s="673">
        <v>-1047146584</v>
      </c>
      <c r="G449" s="193"/>
    </row>
    <row r="450" spans="1:9" ht="13.9" customHeight="1">
      <c r="B450" s="672" t="s">
        <v>567</v>
      </c>
      <c r="C450" s="667" t="s">
        <v>696</v>
      </c>
      <c r="D450" s="672" t="s">
        <v>697</v>
      </c>
      <c r="E450" s="675">
        <v>-50000000</v>
      </c>
      <c r="F450" s="673">
        <v>-50000000</v>
      </c>
      <c r="G450" s="193"/>
    </row>
    <row r="451" spans="1:9" ht="13.9" customHeight="1">
      <c r="B451" s="672" t="s">
        <v>568</v>
      </c>
      <c r="C451" s="667" t="s">
        <v>336</v>
      </c>
      <c r="D451" s="672" t="s">
        <v>697</v>
      </c>
      <c r="E451" s="675">
        <v>-50000000</v>
      </c>
      <c r="F451" s="673">
        <v>-50000000</v>
      </c>
      <c r="G451" s="193"/>
    </row>
    <row r="452" spans="1:9" ht="13.9" customHeight="1">
      <c r="B452" s="672" t="s">
        <v>571</v>
      </c>
      <c r="C452" s="667" t="s">
        <v>1441</v>
      </c>
      <c r="D452" s="672" t="s">
        <v>697</v>
      </c>
      <c r="E452" s="675">
        <v>-50000000</v>
      </c>
      <c r="F452" s="673">
        <v>-50000000</v>
      </c>
      <c r="G452" s="193"/>
    </row>
    <row r="453" spans="1:9">
      <c r="B453" s="676" t="s">
        <v>370</v>
      </c>
      <c r="C453" s="677"/>
      <c r="D453" s="677"/>
      <c r="E453" s="678">
        <v>-635255813</v>
      </c>
      <c r="F453" s="678">
        <v>12265270219</v>
      </c>
      <c r="G453" s="73"/>
    </row>
    <row r="454" spans="1:9">
      <c r="B454" s="52"/>
      <c r="C454" s="53"/>
      <c r="D454" s="53"/>
    </row>
    <row r="455" spans="1:9">
      <c r="B455" s="34" t="s">
        <v>1449</v>
      </c>
      <c r="C455" s="212"/>
      <c r="D455" s="53"/>
    </row>
    <row r="456" spans="1:9" s="165" customFormat="1">
      <c r="A456" s="166"/>
      <c r="B456" s="82" t="s">
        <v>1442</v>
      </c>
      <c r="C456" s="83"/>
      <c r="D456" s="83"/>
      <c r="I456" s="92"/>
    </row>
    <row r="457" spans="1:9">
      <c r="B457" s="55"/>
      <c r="C457" s="53"/>
      <c r="D457" s="53"/>
      <c r="F457" s="84"/>
      <c r="G457" s="84"/>
      <c r="H457" s="85"/>
      <c r="I457" s="93"/>
    </row>
    <row r="458" spans="1:9" ht="30" customHeight="1">
      <c r="B458" s="555" t="s">
        <v>1443</v>
      </c>
      <c r="C458" s="555" t="s">
        <v>1444</v>
      </c>
      <c r="D458" s="555" t="s">
        <v>1445</v>
      </c>
      <c r="E458" s="74"/>
      <c r="F458" s="86"/>
      <c r="G458" s="86"/>
      <c r="H458" s="87"/>
      <c r="I458" s="94"/>
    </row>
    <row r="459" spans="1:9" ht="17.45" customHeight="1">
      <c r="B459" s="688" t="s">
        <v>470</v>
      </c>
      <c r="C459" s="683"/>
      <c r="D459" s="683"/>
      <c r="E459" s="100"/>
      <c r="F459" s="86"/>
      <c r="G459" s="86"/>
      <c r="H459" s="87"/>
      <c r="I459" s="94"/>
    </row>
    <row r="460" spans="1:9">
      <c r="B460" s="691" t="s">
        <v>1446</v>
      </c>
      <c r="C460" s="683">
        <v>60000000</v>
      </c>
      <c r="D460" s="683">
        <v>0</v>
      </c>
      <c r="E460" s="100"/>
      <c r="F460" s="86"/>
      <c r="G460" s="86"/>
      <c r="H460" s="87"/>
      <c r="I460" s="94"/>
    </row>
    <row r="461" spans="1:9">
      <c r="B461" s="691" t="s">
        <v>1007</v>
      </c>
      <c r="C461" s="683">
        <v>7211411</v>
      </c>
      <c r="D461" s="683">
        <v>0</v>
      </c>
      <c r="E461" s="100"/>
      <c r="F461" s="86"/>
      <c r="G461" s="86"/>
      <c r="H461" s="87"/>
      <c r="I461" s="94"/>
    </row>
    <row r="462" spans="1:9">
      <c r="B462" s="691" t="s">
        <v>1447</v>
      </c>
      <c r="C462" s="683">
        <v>1802853</v>
      </c>
      <c r="D462" s="683">
        <v>0</v>
      </c>
      <c r="E462" s="100"/>
      <c r="F462" s="86"/>
      <c r="G462" s="86"/>
      <c r="H462" s="87"/>
      <c r="I462" s="94"/>
    </row>
    <row r="463" spans="1:9" ht="27">
      <c r="B463" s="691" t="s">
        <v>1475</v>
      </c>
      <c r="C463" s="683">
        <v>1119588</v>
      </c>
      <c r="D463" s="683"/>
      <c r="E463" s="100"/>
      <c r="F463" s="86"/>
      <c r="G463" s="86"/>
      <c r="H463" s="87"/>
      <c r="I463" s="94"/>
    </row>
    <row r="464" spans="1:9" ht="27">
      <c r="B464" s="691" t="s">
        <v>1476</v>
      </c>
      <c r="C464" s="683">
        <v>25346888</v>
      </c>
      <c r="D464" s="683"/>
      <c r="E464" s="100"/>
      <c r="F464" s="86"/>
      <c r="G464" s="86"/>
      <c r="H464" s="87"/>
      <c r="I464" s="94"/>
    </row>
    <row r="465" spans="2:9">
      <c r="B465" s="691" t="s">
        <v>1455</v>
      </c>
      <c r="C465" s="683">
        <v>650257212</v>
      </c>
      <c r="D465" s="683"/>
      <c r="E465" s="100"/>
      <c r="F465" s="86"/>
      <c r="G465" s="86"/>
      <c r="H465" s="87"/>
      <c r="I465" s="94"/>
    </row>
    <row r="466" spans="2:9">
      <c r="B466" s="691" t="s">
        <v>1456</v>
      </c>
      <c r="C466" s="683">
        <v>155254622</v>
      </c>
      <c r="D466" s="683"/>
      <c r="E466" s="100"/>
      <c r="F466" s="86"/>
      <c r="G466" s="86"/>
      <c r="H466" s="87"/>
      <c r="I466" s="94"/>
    </row>
    <row r="467" spans="2:9">
      <c r="B467" s="692" t="s">
        <v>831</v>
      </c>
      <c r="C467" s="683">
        <v>0</v>
      </c>
      <c r="D467" s="683">
        <v>70000000</v>
      </c>
      <c r="E467" s="100"/>
      <c r="F467" s="86"/>
      <c r="G467" s="86"/>
      <c r="H467" s="87"/>
      <c r="I467" s="94"/>
    </row>
    <row r="468" spans="2:9">
      <c r="B468" s="692" t="s">
        <v>223</v>
      </c>
      <c r="C468" s="683">
        <v>0</v>
      </c>
      <c r="D468" s="683">
        <v>56499067</v>
      </c>
      <c r="E468" s="100"/>
      <c r="F468" s="86"/>
      <c r="G468" s="86"/>
      <c r="H468" s="87"/>
      <c r="I468" s="94"/>
    </row>
    <row r="469" spans="2:9">
      <c r="B469" s="692" t="s">
        <v>78</v>
      </c>
      <c r="C469" s="683">
        <v>0</v>
      </c>
      <c r="D469" s="683">
        <v>6587246</v>
      </c>
      <c r="E469" s="100"/>
      <c r="F469" s="86"/>
      <c r="G469" s="86"/>
      <c r="H469" s="87"/>
      <c r="I469" s="94"/>
    </row>
    <row r="470" spans="2:9" ht="18.600000000000001" customHeight="1">
      <c r="B470" s="688" t="s">
        <v>660</v>
      </c>
      <c r="C470" s="683"/>
      <c r="D470" s="683"/>
      <c r="E470" s="100"/>
      <c r="F470" s="86"/>
      <c r="G470" s="86"/>
      <c r="H470" s="87"/>
      <c r="I470" s="94"/>
    </row>
    <row r="471" spans="2:9">
      <c r="B471" s="691" t="s">
        <v>1448</v>
      </c>
      <c r="C471" s="683">
        <v>261721388</v>
      </c>
      <c r="D471" s="683">
        <v>0</v>
      </c>
      <c r="E471" s="100"/>
      <c r="F471" s="86"/>
      <c r="G471" s="86"/>
      <c r="H471" s="87"/>
      <c r="I471" s="94"/>
    </row>
    <row r="472" spans="2:9" ht="18.600000000000001" customHeight="1">
      <c r="B472" s="682" t="s">
        <v>567</v>
      </c>
      <c r="C472" s="683"/>
      <c r="D472" s="683"/>
      <c r="E472" s="100"/>
      <c r="F472" s="86"/>
      <c r="G472" s="686"/>
      <c r="H472" s="686"/>
      <c r="I472" s="94"/>
    </row>
    <row r="473" spans="2:9">
      <c r="B473" s="691" t="s">
        <v>1450</v>
      </c>
      <c r="C473" s="683">
        <v>0</v>
      </c>
      <c r="D473" s="683">
        <v>70172795</v>
      </c>
      <c r="E473" s="100"/>
      <c r="F473" s="86"/>
      <c r="G473" s="686"/>
      <c r="H473" s="686"/>
      <c r="I473" s="94"/>
    </row>
    <row r="474" spans="2:9" ht="18.600000000000001" customHeight="1">
      <c r="B474" s="688" t="s">
        <v>571</v>
      </c>
      <c r="C474" s="683"/>
      <c r="D474" s="683"/>
      <c r="E474" s="100"/>
      <c r="F474" s="86"/>
      <c r="G474" s="686"/>
      <c r="H474" s="686"/>
      <c r="I474" s="94"/>
    </row>
    <row r="475" spans="2:9">
      <c r="B475" s="691" t="s">
        <v>1446</v>
      </c>
      <c r="C475" s="683">
        <v>25000</v>
      </c>
      <c r="D475" s="683">
        <v>0</v>
      </c>
      <c r="E475" s="100"/>
      <c r="F475" s="86"/>
      <c r="G475" s="686"/>
      <c r="H475" s="686"/>
      <c r="I475" s="94"/>
    </row>
    <row r="476" spans="2:9">
      <c r="B476" s="691" t="s">
        <v>1007</v>
      </c>
      <c r="C476" s="683">
        <v>4000</v>
      </c>
      <c r="D476" s="683">
        <v>0</v>
      </c>
      <c r="E476" s="100"/>
      <c r="F476" s="86"/>
      <c r="G476" s="686"/>
      <c r="H476" s="686"/>
      <c r="I476" s="94"/>
    </row>
    <row r="477" spans="2:9">
      <c r="B477" s="691" t="s">
        <v>1447</v>
      </c>
      <c r="C477" s="683">
        <v>1000</v>
      </c>
      <c r="D477" s="683">
        <v>0</v>
      </c>
      <c r="E477" s="100"/>
      <c r="F477" s="86"/>
      <c r="G477" s="686"/>
      <c r="H477" s="686"/>
      <c r="I477" s="94"/>
    </row>
    <row r="478" spans="2:9">
      <c r="B478" s="691" t="s">
        <v>1451</v>
      </c>
      <c r="C478" s="683">
        <v>0</v>
      </c>
      <c r="D478" s="683">
        <v>59534655</v>
      </c>
      <c r="E478" s="100"/>
      <c r="F478" s="86"/>
      <c r="G478" s="686"/>
      <c r="H478" s="686"/>
      <c r="I478" s="94"/>
    </row>
    <row r="479" spans="2:9" ht="19.149999999999999" customHeight="1">
      <c r="B479" s="688" t="s">
        <v>568</v>
      </c>
      <c r="C479" s="683"/>
      <c r="D479" s="683"/>
      <c r="E479" s="100"/>
      <c r="F479" s="86"/>
      <c r="G479" s="686"/>
      <c r="H479" s="686"/>
      <c r="I479" s="94"/>
    </row>
    <row r="480" spans="2:9">
      <c r="B480" s="691" t="s">
        <v>1446</v>
      </c>
      <c r="C480" s="683">
        <v>25000</v>
      </c>
      <c r="D480" s="683">
        <v>0</v>
      </c>
      <c r="E480" s="100"/>
      <c r="F480" s="86"/>
      <c r="G480" s="686"/>
      <c r="H480" s="686"/>
      <c r="I480" s="94"/>
    </row>
    <row r="481" spans="1:9">
      <c r="B481" s="691" t="s">
        <v>1007</v>
      </c>
      <c r="C481" s="683">
        <v>4000</v>
      </c>
      <c r="D481" s="683">
        <v>0</v>
      </c>
      <c r="E481" s="100"/>
      <c r="F481" s="86"/>
      <c r="G481" s="686"/>
      <c r="H481" s="686"/>
      <c r="I481" s="94"/>
    </row>
    <row r="482" spans="1:9">
      <c r="B482" s="691" t="s">
        <v>1447</v>
      </c>
      <c r="C482" s="683">
        <v>1000</v>
      </c>
      <c r="D482" s="683">
        <v>0</v>
      </c>
      <c r="E482" s="100"/>
      <c r="F482" s="86"/>
      <c r="G482" s="686"/>
      <c r="H482" s="686"/>
      <c r="I482" s="94"/>
    </row>
    <row r="483" spans="1:9">
      <c r="B483" s="691" t="s">
        <v>1452</v>
      </c>
      <c r="C483" s="683">
        <v>0</v>
      </c>
      <c r="D483" s="683">
        <v>129129162</v>
      </c>
      <c r="E483" s="100"/>
      <c r="F483" s="86"/>
      <c r="G483" s="686"/>
      <c r="H483" s="686"/>
      <c r="I483" s="94"/>
    </row>
    <row r="484" spans="1:9" ht="19.149999999999999" customHeight="1">
      <c r="B484" s="688" t="s">
        <v>1453</v>
      </c>
      <c r="C484" s="683"/>
      <c r="D484" s="683"/>
      <c r="E484" s="100"/>
      <c r="F484" s="86"/>
      <c r="G484" s="86"/>
      <c r="H484" s="87"/>
      <c r="I484" s="94"/>
    </row>
    <row r="485" spans="1:9">
      <c r="B485" s="691" t="s">
        <v>1454</v>
      </c>
      <c r="C485" s="683"/>
      <c r="D485" s="683">
        <v>9973160</v>
      </c>
      <c r="E485" s="100"/>
      <c r="F485" s="86"/>
      <c r="G485" s="86"/>
      <c r="H485" s="87"/>
      <c r="I485" s="94"/>
    </row>
    <row r="486" spans="1:9">
      <c r="B486" s="689" t="s">
        <v>1068</v>
      </c>
      <c r="C486" s="690">
        <v>1162773962</v>
      </c>
      <c r="D486" s="690">
        <v>401896085</v>
      </c>
      <c r="E486" s="104"/>
      <c r="F486" s="300"/>
      <c r="G486" s="86"/>
      <c r="H486" s="88"/>
      <c r="I486" s="95"/>
    </row>
    <row r="487" spans="1:9">
      <c r="B487" s="689" t="s">
        <v>1069</v>
      </c>
      <c r="C487" s="690">
        <v>507610871</v>
      </c>
      <c r="D487" s="690">
        <v>294158464</v>
      </c>
      <c r="F487" s="300"/>
      <c r="G487" s="86"/>
      <c r="H487" s="87"/>
      <c r="I487" s="94"/>
    </row>
    <row r="488" spans="1:9">
      <c r="B488" s="55"/>
      <c r="C488" s="53"/>
      <c r="D488" s="34"/>
      <c r="F488" s="86"/>
      <c r="G488" s="86"/>
      <c r="H488" s="87"/>
      <c r="I488" s="94"/>
    </row>
    <row r="489" spans="1:9" ht="13.5" customHeight="1">
      <c r="B489" s="34"/>
      <c r="C489" s="57"/>
      <c r="F489" s="98"/>
    </row>
    <row r="490" spans="1:9">
      <c r="B490" s="34" t="s">
        <v>715</v>
      </c>
      <c r="C490" s="57"/>
    </row>
    <row r="491" spans="1:9">
      <c r="B491" s="34"/>
      <c r="C491" s="57"/>
    </row>
    <row r="492" spans="1:9">
      <c r="B492" s="82" t="s">
        <v>507</v>
      </c>
      <c r="C492" s="73"/>
    </row>
    <row r="493" spans="1:9">
      <c r="B493" s="34"/>
      <c r="C493" s="73"/>
    </row>
    <row r="494" spans="1:9">
      <c r="A494" s="183"/>
      <c r="B494" s="204" t="s">
        <v>716</v>
      </c>
      <c r="C494" s="73"/>
    </row>
    <row r="495" spans="1:9">
      <c r="A495" s="183"/>
      <c r="B495" s="34"/>
      <c r="C495" s="73"/>
    </row>
    <row r="496" spans="1:9">
      <c r="B496" s="204" t="s">
        <v>832</v>
      </c>
      <c r="C496" s="205"/>
    </row>
    <row r="498" spans="2:7" ht="21.6" customHeight="1">
      <c r="B498" s="687" t="s">
        <v>69</v>
      </c>
      <c r="C498" s="553">
        <v>44286</v>
      </c>
      <c r="D498" s="553" t="s">
        <v>1089</v>
      </c>
      <c r="E498" s="165"/>
    </row>
    <row r="499" spans="2:7">
      <c r="B499" s="662" t="s">
        <v>1457</v>
      </c>
      <c r="C499" s="693">
        <v>1833545184</v>
      </c>
      <c r="D499" s="693">
        <v>427741326</v>
      </c>
    </row>
    <row r="500" spans="2:7">
      <c r="B500" s="694" t="s">
        <v>75</v>
      </c>
      <c r="C500" s="695">
        <v>1833545184</v>
      </c>
      <c r="D500" s="695">
        <v>427741326</v>
      </c>
      <c r="E500" s="58"/>
      <c r="F500" s="58"/>
      <c r="G500" s="58"/>
    </row>
    <row r="501" spans="2:7">
      <c r="B501" s="699" t="s">
        <v>1091</v>
      </c>
      <c r="C501" s="698"/>
      <c r="D501" s="698"/>
      <c r="E501" s="58"/>
      <c r="F501" s="58"/>
      <c r="G501" s="58"/>
    </row>
    <row r="502" spans="2:7">
      <c r="B502" s="34"/>
      <c r="C502" s="165"/>
      <c r="F502" s="98"/>
    </row>
    <row r="503" spans="2:7">
      <c r="B503" s="204" t="s">
        <v>833</v>
      </c>
      <c r="C503" s="205"/>
    </row>
    <row r="504" spans="2:7">
      <c r="B504" s="34"/>
      <c r="C504" s="165"/>
    </row>
    <row r="505" spans="2:7" ht="27.6" customHeight="1">
      <c r="B505" s="687" t="s">
        <v>69</v>
      </c>
      <c r="C505" s="554">
        <v>44286</v>
      </c>
      <c r="D505" s="554">
        <v>43921</v>
      </c>
      <c r="E505" s="165"/>
    </row>
    <row r="506" spans="2:7">
      <c r="B506" s="696" t="s">
        <v>1305</v>
      </c>
      <c r="C506" s="693">
        <v>0</v>
      </c>
      <c r="D506" s="693">
        <v>3516576</v>
      </c>
      <c r="E506" s="165"/>
    </row>
    <row r="507" spans="2:7">
      <c r="B507" s="696" t="s">
        <v>1008</v>
      </c>
      <c r="C507" s="693">
        <v>24650930</v>
      </c>
      <c r="D507" s="693">
        <v>39872675</v>
      </c>
      <c r="E507" s="165"/>
    </row>
    <row r="508" spans="2:7">
      <c r="B508" s="696" t="s">
        <v>1009</v>
      </c>
      <c r="C508" s="693">
        <v>1427936</v>
      </c>
      <c r="D508" s="693">
        <v>0</v>
      </c>
      <c r="E508" s="165"/>
    </row>
    <row r="509" spans="2:7">
      <c r="B509" s="696" t="s">
        <v>1010</v>
      </c>
      <c r="C509" s="693">
        <v>5984830</v>
      </c>
      <c r="D509" s="693">
        <v>9967899</v>
      </c>
      <c r="E509" s="165"/>
    </row>
    <row r="510" spans="2:7">
      <c r="B510" s="696" t="s">
        <v>1011</v>
      </c>
      <c r="C510" s="693">
        <v>356588</v>
      </c>
      <c r="D510" s="693">
        <v>0</v>
      </c>
      <c r="E510" s="165"/>
    </row>
    <row r="511" spans="2:7">
      <c r="B511" s="696" t="s">
        <v>1012</v>
      </c>
      <c r="C511" s="693">
        <v>175150</v>
      </c>
      <c r="D511" s="693">
        <v>537248</v>
      </c>
      <c r="E511" s="165"/>
    </row>
    <row r="512" spans="2:7">
      <c r="B512" s="694" t="s">
        <v>75</v>
      </c>
      <c r="C512" s="695">
        <v>32595434</v>
      </c>
      <c r="D512" s="695">
        <v>53894398</v>
      </c>
      <c r="E512" s="190"/>
      <c r="F512" s="60"/>
    </row>
    <row r="514" spans="2:7">
      <c r="B514" s="34" t="s">
        <v>717</v>
      </c>
      <c r="C514" s="205"/>
      <c r="D514" s="34"/>
    </row>
    <row r="516" spans="2:7" ht="27.6" customHeight="1">
      <c r="B516" s="687" t="s">
        <v>69</v>
      </c>
      <c r="C516" s="554">
        <v>44286</v>
      </c>
      <c r="D516" s="554" t="s">
        <v>1089</v>
      </c>
      <c r="E516" s="165"/>
    </row>
    <row r="517" spans="2:7">
      <c r="B517" s="701" t="s">
        <v>263</v>
      </c>
      <c r="C517" s="702"/>
      <c r="D517" s="703"/>
      <c r="E517" s="165"/>
    </row>
    <row r="518" spans="2:7">
      <c r="B518" s="704" t="s">
        <v>923</v>
      </c>
      <c r="C518" s="705">
        <v>1162590</v>
      </c>
      <c r="D518" s="705">
        <v>0</v>
      </c>
      <c r="E518" s="165"/>
    </row>
    <row r="519" spans="2:7">
      <c r="B519" s="704" t="s">
        <v>1305</v>
      </c>
      <c r="C519" s="705">
        <v>0</v>
      </c>
      <c r="D519" s="705">
        <v>23322673</v>
      </c>
      <c r="E519" s="165"/>
    </row>
    <row r="520" spans="2:7">
      <c r="B520" s="704" t="s">
        <v>1458</v>
      </c>
      <c r="C520" s="705">
        <v>1733636316</v>
      </c>
      <c r="D520" s="705">
        <v>116487883</v>
      </c>
      <c r="E520" s="165"/>
    </row>
    <row r="521" spans="2:7">
      <c r="B521" s="706" t="s">
        <v>1026</v>
      </c>
      <c r="C521" s="705">
        <v>3409841</v>
      </c>
      <c r="D521" s="705">
        <v>0</v>
      </c>
      <c r="E521" s="165"/>
    </row>
    <row r="522" spans="2:7">
      <c r="B522" s="707" t="s">
        <v>70</v>
      </c>
      <c r="C522" s="695">
        <v>1738208747</v>
      </c>
      <c r="D522" s="695">
        <v>139810556</v>
      </c>
      <c r="E522" s="700"/>
      <c r="F522" s="98"/>
      <c r="G522" s="60"/>
    </row>
    <row r="523" spans="2:7">
      <c r="B523" s="708" t="s">
        <v>44</v>
      </c>
      <c r="C523" s="709"/>
      <c r="D523" s="710"/>
    </row>
    <row r="524" spans="2:7">
      <c r="B524" s="704" t="s">
        <v>210</v>
      </c>
      <c r="C524" s="705">
        <v>147973</v>
      </c>
      <c r="D524" s="711">
        <v>13065249</v>
      </c>
    </row>
    <row r="525" spans="2:7">
      <c r="B525" s="704" t="s">
        <v>1028</v>
      </c>
      <c r="C525" s="705">
        <v>18000000</v>
      </c>
      <c r="D525" s="711">
        <v>0</v>
      </c>
    </row>
    <row r="526" spans="2:7">
      <c r="B526" s="704" t="s">
        <v>301</v>
      </c>
      <c r="C526" s="705">
        <v>20000000</v>
      </c>
      <c r="D526" s="711">
        <v>0</v>
      </c>
    </row>
    <row r="527" spans="2:7">
      <c r="B527" s="704" t="s">
        <v>408</v>
      </c>
      <c r="C527" s="705">
        <v>70000000</v>
      </c>
      <c r="D527" s="711">
        <v>43148578</v>
      </c>
    </row>
    <row r="528" spans="2:7">
      <c r="B528" s="707" t="s">
        <v>70</v>
      </c>
      <c r="C528" s="695">
        <v>108147973</v>
      </c>
      <c r="D528" s="695">
        <v>56213827</v>
      </c>
      <c r="F528" s="98"/>
      <c r="G528" s="60"/>
    </row>
    <row r="529" spans="2:7">
      <c r="B529" s="708" t="s">
        <v>509</v>
      </c>
      <c r="C529" s="709"/>
      <c r="D529" s="710"/>
    </row>
    <row r="530" spans="2:7">
      <c r="B530" s="704" t="s">
        <v>1030</v>
      </c>
      <c r="C530" s="705">
        <v>89686555</v>
      </c>
      <c r="D530" s="705">
        <v>56649722</v>
      </c>
      <c r="E530" s="103"/>
    </row>
    <row r="531" spans="2:7">
      <c r="B531" s="704" t="s">
        <v>678</v>
      </c>
      <c r="C531" s="705">
        <v>9000000</v>
      </c>
      <c r="D531" s="705">
        <v>10500000</v>
      </c>
      <c r="E531" s="103"/>
    </row>
    <row r="532" spans="2:7">
      <c r="B532" s="704" t="s">
        <v>1032</v>
      </c>
      <c r="C532" s="705">
        <v>19828034</v>
      </c>
      <c r="D532" s="705">
        <v>15882182</v>
      </c>
      <c r="E532" s="103"/>
    </row>
    <row r="533" spans="2:7">
      <c r="B533" s="704" t="s">
        <v>540</v>
      </c>
      <c r="C533" s="705">
        <v>34011818</v>
      </c>
      <c r="D533" s="705">
        <v>0</v>
      </c>
      <c r="E533" s="103"/>
    </row>
    <row r="534" spans="2:7">
      <c r="B534" s="704" t="s">
        <v>539</v>
      </c>
      <c r="C534" s="705">
        <v>0</v>
      </c>
      <c r="D534" s="705">
        <v>22067273</v>
      </c>
      <c r="E534" s="103"/>
    </row>
    <row r="535" spans="2:7">
      <c r="B535" s="704" t="s">
        <v>217</v>
      </c>
      <c r="C535" s="705">
        <v>893520</v>
      </c>
      <c r="D535" s="705">
        <v>429580</v>
      </c>
      <c r="E535" s="103"/>
    </row>
    <row r="536" spans="2:7">
      <c r="B536" s="704" t="s">
        <v>1052</v>
      </c>
      <c r="C536" s="705">
        <v>1600000</v>
      </c>
      <c r="D536" s="705">
        <v>0</v>
      </c>
      <c r="E536" s="103"/>
    </row>
    <row r="537" spans="2:7">
      <c r="B537" s="704" t="s">
        <v>1054</v>
      </c>
      <c r="C537" s="705">
        <v>45000000</v>
      </c>
      <c r="D537" s="705">
        <v>105000000</v>
      </c>
      <c r="E537" s="103"/>
    </row>
    <row r="538" spans="2:7">
      <c r="B538" s="704" t="s">
        <v>527</v>
      </c>
      <c r="C538" s="705">
        <v>1427272</v>
      </c>
      <c r="D538" s="705">
        <v>0</v>
      </c>
      <c r="E538" s="103"/>
    </row>
    <row r="539" spans="2:7">
      <c r="B539" s="704" t="s">
        <v>78</v>
      </c>
      <c r="C539" s="705">
        <v>2397959</v>
      </c>
      <c r="D539" s="705">
        <v>2874119</v>
      </c>
      <c r="E539" s="103"/>
    </row>
    <row r="540" spans="2:7">
      <c r="B540" s="704" t="s">
        <v>1057</v>
      </c>
      <c r="C540" s="705">
        <v>6587246</v>
      </c>
      <c r="D540" s="705">
        <v>0</v>
      </c>
      <c r="E540" s="103"/>
    </row>
    <row r="541" spans="2:7">
      <c r="B541" s="704" t="s">
        <v>1059</v>
      </c>
      <c r="C541" s="705">
        <v>18642198</v>
      </c>
      <c r="D541" s="705">
        <v>21887999</v>
      </c>
      <c r="E541" s="103"/>
    </row>
    <row r="542" spans="2:7">
      <c r="B542" s="704" t="s">
        <v>1061</v>
      </c>
      <c r="C542" s="705">
        <v>1782152</v>
      </c>
      <c r="D542" s="705">
        <v>2155931</v>
      </c>
      <c r="E542" s="103"/>
    </row>
    <row r="543" spans="2:7">
      <c r="B543" s="704" t="s">
        <v>1062</v>
      </c>
      <c r="C543" s="705">
        <v>80988252</v>
      </c>
      <c r="D543" s="705">
        <v>618840</v>
      </c>
      <c r="E543" s="103"/>
    </row>
    <row r="544" spans="2:7">
      <c r="B544" s="707" t="s">
        <v>70</v>
      </c>
      <c r="C544" s="695">
        <v>311845006</v>
      </c>
      <c r="D544" s="695">
        <v>238065646</v>
      </c>
      <c r="E544" s="103"/>
      <c r="F544" s="98"/>
      <c r="G544" s="60"/>
    </row>
    <row r="545" spans="2:7">
      <c r="B545" s="713" t="s">
        <v>1091</v>
      </c>
      <c r="C545" s="698"/>
      <c r="D545" s="698"/>
      <c r="E545" s="712"/>
      <c r="F545" s="98"/>
      <c r="G545" s="60"/>
    </row>
    <row r="546" spans="2:7">
      <c r="B546" s="57"/>
      <c r="C546" s="57"/>
      <c r="D546" s="57"/>
    </row>
    <row r="547" spans="2:7">
      <c r="B547" s="34" t="s">
        <v>718</v>
      </c>
      <c r="C547" s="205"/>
    </row>
    <row r="549" spans="2:7" ht="27.6" customHeight="1">
      <c r="B549" s="687" t="s">
        <v>69</v>
      </c>
      <c r="C549" s="554">
        <v>44286</v>
      </c>
      <c r="D549" s="554" t="s">
        <v>1095</v>
      </c>
      <c r="E549" s="165"/>
    </row>
    <row r="550" spans="2:7">
      <c r="B550" s="714" t="s">
        <v>510</v>
      </c>
      <c r="C550" s="715"/>
      <c r="D550" s="657"/>
    </row>
    <row r="551" spans="2:7">
      <c r="B551" s="684" t="s">
        <v>657</v>
      </c>
      <c r="C551" s="716">
        <v>261721388</v>
      </c>
      <c r="D551" s="651">
        <v>0</v>
      </c>
    </row>
    <row r="552" spans="2:7">
      <c r="B552" s="684" t="s">
        <v>1017</v>
      </c>
      <c r="C552" s="651">
        <v>4585</v>
      </c>
      <c r="D552" s="651">
        <v>0</v>
      </c>
    </row>
    <row r="553" spans="2:7">
      <c r="B553" s="714" t="s">
        <v>70</v>
      </c>
      <c r="C553" s="717">
        <v>261725973</v>
      </c>
      <c r="D553" s="717">
        <v>0</v>
      </c>
      <c r="F553" s="98"/>
    </row>
    <row r="554" spans="2:7">
      <c r="B554" s="714" t="s">
        <v>511</v>
      </c>
      <c r="C554" s="718"/>
      <c r="D554" s="719"/>
      <c r="F554" s="36"/>
    </row>
    <row r="555" spans="2:7">
      <c r="B555" s="684" t="s">
        <v>1063</v>
      </c>
      <c r="C555" s="720">
        <v>-3207</v>
      </c>
      <c r="D555" s="721">
        <v>0</v>
      </c>
    </row>
    <row r="556" spans="2:7">
      <c r="B556" s="714" t="s">
        <v>70</v>
      </c>
      <c r="C556" s="652">
        <v>-3207</v>
      </c>
      <c r="D556" s="652">
        <v>0</v>
      </c>
    </row>
    <row r="557" spans="2:7">
      <c r="B557" s="713" t="s">
        <v>1091</v>
      </c>
      <c r="C557" s="63"/>
      <c r="D557" s="63"/>
    </row>
    <row r="558" spans="2:7">
      <c r="B558" s="713"/>
      <c r="C558" s="63"/>
      <c r="D558" s="63"/>
    </row>
    <row r="559" spans="2:7">
      <c r="B559" s="34" t="s">
        <v>719</v>
      </c>
      <c r="C559" s="205"/>
      <c r="D559" s="63"/>
    </row>
    <row r="560" spans="2:7">
      <c r="B560" s="30"/>
      <c r="C560" s="63"/>
      <c r="D560" s="63"/>
    </row>
    <row r="561" spans="2:8" ht="25.9" customHeight="1">
      <c r="B561" s="687" t="s">
        <v>1459</v>
      </c>
      <c r="C561" s="554">
        <v>44286</v>
      </c>
      <c r="D561" s="554">
        <v>43921</v>
      </c>
      <c r="E561" s="165"/>
    </row>
    <row r="562" spans="2:8">
      <c r="B562" s="65" t="s">
        <v>512</v>
      </c>
      <c r="C562" s="79">
        <v>2206292</v>
      </c>
      <c r="D562" s="102">
        <v>412376</v>
      </c>
    </row>
    <row r="563" spans="2:8">
      <c r="B563" s="65" t="s">
        <v>243</v>
      </c>
      <c r="C563" s="79">
        <v>-488624600</v>
      </c>
      <c r="D563" s="102">
        <v>165980247</v>
      </c>
    </row>
    <row r="564" spans="2:8">
      <c r="B564" s="66" t="s">
        <v>75</v>
      </c>
      <c r="C564" s="80">
        <v>-486418308</v>
      </c>
      <c r="D564" s="80">
        <v>166392623</v>
      </c>
    </row>
    <row r="565" spans="2:8" ht="12.75" customHeight="1">
      <c r="B565" s="59"/>
      <c r="C565" s="81"/>
      <c r="D565" s="72"/>
    </row>
    <row r="566" spans="2:8" ht="25.9" customHeight="1">
      <c r="B566" s="687" t="s">
        <v>1460</v>
      </c>
      <c r="C566" s="554">
        <v>44286</v>
      </c>
      <c r="D566" s="554">
        <v>43921</v>
      </c>
      <c r="E566" s="165"/>
    </row>
    <row r="567" spans="2:8">
      <c r="B567" s="65" t="s">
        <v>513</v>
      </c>
      <c r="C567" s="79">
        <v>-56499067</v>
      </c>
      <c r="D567" s="79">
        <v>-21121490</v>
      </c>
    </row>
    <row r="568" spans="2:8">
      <c r="B568" s="65" t="s">
        <v>123</v>
      </c>
      <c r="C568" s="79">
        <v>227152201</v>
      </c>
      <c r="D568" s="79">
        <v>-169372459</v>
      </c>
    </row>
    <row r="569" spans="2:8">
      <c r="B569" s="66" t="s">
        <v>75</v>
      </c>
      <c r="C569" s="80">
        <v>170653134</v>
      </c>
      <c r="D569" s="80">
        <v>-190493949</v>
      </c>
      <c r="F569" s="73"/>
      <c r="G569" s="73"/>
      <c r="H569" s="73"/>
    </row>
    <row r="570" spans="2:8">
      <c r="B570" s="66" t="s">
        <v>514</v>
      </c>
      <c r="C570" s="80">
        <v>-315765174</v>
      </c>
      <c r="D570" s="80">
        <v>-24101326</v>
      </c>
      <c r="F570" s="38"/>
    </row>
    <row r="571" spans="2:8">
      <c r="B571" s="30"/>
      <c r="C571" s="63"/>
      <c r="D571" s="63"/>
    </row>
    <row r="572" spans="2:8">
      <c r="B572" s="34" t="s">
        <v>720</v>
      </c>
      <c r="C572" s="205"/>
      <c r="D572" s="63"/>
    </row>
    <row r="574" spans="2:8" ht="25.9" customHeight="1">
      <c r="B574" s="687" t="s">
        <v>1460</v>
      </c>
      <c r="C574" s="554">
        <v>44286</v>
      </c>
      <c r="D574" s="554">
        <v>43921</v>
      </c>
      <c r="E574" s="165"/>
    </row>
    <row r="575" spans="2:8">
      <c r="B575" s="75" t="s">
        <v>515</v>
      </c>
      <c r="C575" s="76">
        <v>43156</v>
      </c>
      <c r="D575" s="102">
        <v>66646</v>
      </c>
    </row>
    <row r="576" spans="2:8">
      <c r="B576" s="77" t="s">
        <v>75</v>
      </c>
      <c r="C576" s="78">
        <v>43156</v>
      </c>
      <c r="D576" s="78">
        <v>66646</v>
      </c>
      <c r="F576" s="98"/>
    </row>
    <row r="577" spans="1:6">
      <c r="B577" s="34"/>
      <c r="C577" s="67"/>
      <c r="D577" s="68"/>
    </row>
    <row r="578" spans="1:6">
      <c r="A578" s="206"/>
      <c r="B578" s="209"/>
      <c r="C578" s="207"/>
      <c r="D578" s="208"/>
      <c r="E578" s="166"/>
      <c r="F578" s="211"/>
    </row>
    <row r="579" spans="1:6">
      <c r="A579" s="206"/>
      <c r="B579" s="166"/>
      <c r="C579" s="207"/>
      <c r="D579" s="208"/>
      <c r="E579" s="211"/>
      <c r="F579" s="211"/>
    </row>
  </sheetData>
  <autoFilter ref="A85:N174" xr:uid="{1134A6D7-E2E2-4F26-BD97-30AA6EAB878F}"/>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4">
    <mergeCell ref="C7:D7"/>
    <mergeCell ref="E7:F7"/>
    <mergeCell ref="B5:H5"/>
    <mergeCell ref="D13:F13"/>
    <mergeCell ref="G13:I13"/>
    <mergeCell ref="B12:H12"/>
    <mergeCell ref="B48:B49"/>
    <mergeCell ref="B81:G81"/>
    <mergeCell ref="H81:J81"/>
    <mergeCell ref="B14:B15"/>
    <mergeCell ref="I82:I83"/>
    <mergeCell ref="J82:J83"/>
    <mergeCell ref="G82:G83"/>
    <mergeCell ref="B82:B83"/>
    <mergeCell ref="C82:C83"/>
    <mergeCell ref="H82:H83"/>
    <mergeCell ref="D82:D83"/>
    <mergeCell ref="E82:F82"/>
    <mergeCell ref="E441:F441"/>
    <mergeCell ref="B441:B442"/>
    <mergeCell ref="C441:C442"/>
    <mergeCell ref="D441:D442"/>
    <mergeCell ref="B374:B375"/>
    <mergeCell ref="B395:B396"/>
    <mergeCell ref="B421:B422"/>
    <mergeCell ref="B406:D406"/>
    <mergeCell ref="C395:C396"/>
    <mergeCell ref="D395:D396"/>
    <mergeCell ref="B179:F179"/>
    <mergeCell ref="B256:F256"/>
    <mergeCell ref="B386:B387"/>
    <mergeCell ref="C386:C387"/>
    <mergeCell ref="D386:D387"/>
    <mergeCell ref="B262:F262"/>
    <mergeCell ref="B320:B321"/>
    <mergeCell ref="C320:G320"/>
    <mergeCell ref="B290:D290"/>
    <mergeCell ref="B310:D310"/>
    <mergeCell ref="H320:M320"/>
    <mergeCell ref="C364:C365"/>
    <mergeCell ref="C374:C375"/>
    <mergeCell ref="D374:D375"/>
    <mergeCell ref="B364:B365"/>
    <mergeCell ref="D364:D365"/>
  </mergeCells>
  <hyperlinks>
    <hyperlink ref="I1"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legacyDrawing r:id="rId6"/>
  <controls>
    <mc:AlternateContent xmlns:mc="http://schemas.openxmlformats.org/markup-compatibility/2006">
      <mc:Choice Requires="x14">
        <control shapeId="1044" r:id="rId7" name="Object 20">
          <controlPr defaultSize="0" autoLine="0" autoPict="0" r:id="rId8">
            <anchor moveWithCells="1">
              <from>
                <xdr:col>3</xdr:col>
                <xdr:colOff>0</xdr:colOff>
                <xdr:row>487</xdr:row>
                <xdr:rowOff>9525</xdr:rowOff>
              </from>
              <to>
                <xdr:col>3</xdr:col>
                <xdr:colOff>152400</xdr:colOff>
                <xdr:row>487</xdr:row>
                <xdr:rowOff>161925</xdr:rowOff>
              </to>
            </anchor>
          </controlPr>
        </control>
      </mc:Choice>
      <mc:Fallback>
        <control shapeId="1044" r:id="rId7" name="Object 20"/>
      </mc:Fallback>
    </mc:AlternateContent>
  </control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39"/>
  <sheetViews>
    <sheetView showGridLines="0" zoomScale="90" zoomScaleNormal="90" zoomScaleSheetLayoutView="100" workbookViewId="0">
      <selection activeCell="B11" sqref="B11:H11"/>
    </sheetView>
  </sheetViews>
  <sheetFormatPr baseColWidth="10" defaultColWidth="9.28515625" defaultRowHeight="15"/>
  <cols>
    <col min="1" max="1" width="4.28515625" style="167" customWidth="1"/>
    <col min="2" max="2" width="52.7109375" style="164" customWidth="1"/>
    <col min="3" max="3" width="20.28515625" style="164" customWidth="1"/>
    <col min="4" max="4" width="19.28515625" style="164" customWidth="1"/>
    <col min="5" max="5" width="15" style="164" customWidth="1"/>
    <col min="6" max="6" width="17.28515625" style="164" customWidth="1"/>
    <col min="7" max="7" width="17.85546875" style="164" customWidth="1"/>
    <col min="8" max="8" width="16.5703125" style="164" customWidth="1"/>
    <col min="9" max="9" width="16.85546875" style="89" bestFit="1" customWidth="1"/>
    <col min="10" max="10" width="18.7109375" style="164" customWidth="1"/>
    <col min="11" max="11" width="12.7109375" style="164" customWidth="1"/>
    <col min="12" max="12" width="14.5703125" style="164" bestFit="1" customWidth="1"/>
    <col min="13" max="13" width="14.5703125" style="164" customWidth="1"/>
    <col min="14" max="14" width="11.42578125" style="164" bestFit="1" customWidth="1"/>
    <col min="15" max="16384" width="9.28515625" style="164"/>
  </cols>
  <sheetData>
    <row r="1" spans="1:9">
      <c r="A1" s="206"/>
      <c r="B1" s="166"/>
      <c r="C1" s="207"/>
      <c r="D1" s="208"/>
      <c r="E1" s="211"/>
      <c r="F1" s="211"/>
      <c r="I1" s="727" t="s">
        <v>1463</v>
      </c>
    </row>
    <row r="2" spans="1:9">
      <c r="B2" s="34" t="s">
        <v>658</v>
      </c>
    </row>
    <row r="4" spans="1:9">
      <c r="B4" s="176" t="s">
        <v>516</v>
      </c>
    </row>
    <row r="5" spans="1:9">
      <c r="B5" s="164" t="s">
        <v>517</v>
      </c>
    </row>
    <row r="7" spans="1:9">
      <c r="B7" s="176" t="s">
        <v>518</v>
      </c>
    </row>
    <row r="8" spans="1:9">
      <c r="B8" s="164" t="s">
        <v>519</v>
      </c>
    </row>
    <row r="10" spans="1:9">
      <c r="B10" s="176" t="s">
        <v>520</v>
      </c>
    </row>
    <row r="11" spans="1:9" ht="43.5" customHeight="1">
      <c r="B11" s="827" t="s">
        <v>1461</v>
      </c>
      <c r="C11" s="827"/>
      <c r="D11" s="827"/>
      <c r="E11" s="827"/>
      <c r="F11" s="827"/>
      <c r="G11" s="827"/>
      <c r="H11" s="827"/>
    </row>
    <row r="13" spans="1:9">
      <c r="B13" s="34" t="s">
        <v>721</v>
      </c>
    </row>
    <row r="14" spans="1:9" ht="28.5" customHeight="1">
      <c r="B14" s="828" t="s">
        <v>722</v>
      </c>
      <c r="C14" s="828"/>
      <c r="D14" s="828"/>
      <c r="E14" s="828"/>
      <c r="F14" s="828"/>
      <c r="G14" s="828"/>
      <c r="H14" s="828"/>
      <c r="I14" s="551"/>
    </row>
    <row r="16" spans="1:9">
      <c r="B16" s="34" t="s">
        <v>723</v>
      </c>
    </row>
    <row r="17" spans="2:8">
      <c r="B17" s="164" t="s">
        <v>659</v>
      </c>
    </row>
    <row r="19" spans="2:8">
      <c r="B19" s="34" t="s">
        <v>724</v>
      </c>
    </row>
    <row r="20" spans="2:8" ht="33" customHeight="1">
      <c r="B20" s="827" t="s">
        <v>521</v>
      </c>
      <c r="C20" s="827"/>
      <c r="D20" s="827"/>
      <c r="E20" s="827"/>
      <c r="F20" s="827"/>
      <c r="G20" s="827"/>
      <c r="H20" s="827"/>
    </row>
    <row r="21" spans="2:8">
      <c r="B21" s="176"/>
    </row>
    <row r="22" spans="2:8">
      <c r="B22" s="34" t="s">
        <v>725</v>
      </c>
    </row>
    <row r="23" spans="2:8">
      <c r="B23" s="164" t="s">
        <v>522</v>
      </c>
    </row>
    <row r="25" spans="2:8">
      <c r="B25" s="204" t="s">
        <v>726</v>
      </c>
    </row>
    <row r="26" spans="2:8">
      <c r="B26" s="34"/>
    </row>
    <row r="27" spans="2:8" ht="157.5" customHeight="1">
      <c r="B27" s="829" t="s">
        <v>736</v>
      </c>
      <c r="C27" s="829"/>
      <c r="D27" s="829"/>
      <c r="E27" s="829"/>
      <c r="F27" s="829"/>
      <c r="G27" s="829"/>
      <c r="H27" s="829"/>
    </row>
    <row r="28" spans="2:8" ht="10.5" customHeight="1">
      <c r="B28" s="492"/>
      <c r="C28" s="492"/>
      <c r="D28" s="492"/>
      <c r="E28" s="492"/>
      <c r="F28" s="492"/>
      <c r="G28" s="492"/>
      <c r="H28" s="492"/>
    </row>
    <row r="29" spans="2:8">
      <c r="B29" s="204" t="s">
        <v>727</v>
      </c>
      <c r="C29" s="165"/>
      <c r="D29" s="165"/>
      <c r="E29" s="165"/>
      <c r="F29" s="165"/>
      <c r="G29" s="165"/>
      <c r="H29" s="165"/>
    </row>
    <row r="30" spans="2:8">
      <c r="B30" s="830" t="s">
        <v>693</v>
      </c>
      <c r="C30" s="830"/>
      <c r="D30" s="830"/>
      <c r="E30" s="830"/>
      <c r="F30" s="830"/>
      <c r="G30" s="830"/>
      <c r="H30" s="830"/>
    </row>
    <row r="31" spans="2:8">
      <c r="B31" s="227"/>
      <c r="C31" s="227"/>
      <c r="D31" s="227"/>
      <c r="E31" s="227"/>
      <c r="F31" s="227"/>
      <c r="G31" s="227"/>
      <c r="H31" s="227"/>
    </row>
    <row r="32" spans="2:8">
      <c r="B32" s="227"/>
      <c r="C32" s="227"/>
      <c r="D32" s="227"/>
      <c r="E32" s="227"/>
      <c r="F32" s="227"/>
      <c r="G32" s="227"/>
      <c r="H32" s="227"/>
    </row>
    <row r="33" spans="2:9">
      <c r="B33" s="227"/>
      <c r="C33" s="227"/>
      <c r="D33" s="227"/>
      <c r="E33" s="227"/>
      <c r="F33" s="227"/>
      <c r="G33" s="227"/>
      <c r="H33" s="227"/>
    </row>
    <row r="34" spans="2:9">
      <c r="B34" s="227"/>
      <c r="C34" s="227"/>
      <c r="D34" s="227"/>
      <c r="E34" s="227"/>
      <c r="F34" s="227"/>
      <c r="G34" s="227"/>
      <c r="H34" s="227"/>
    </row>
    <row r="36" spans="2:9">
      <c r="B36" s="32" t="s">
        <v>338</v>
      </c>
      <c r="D36" s="32" t="s">
        <v>337</v>
      </c>
      <c r="E36" s="27"/>
      <c r="F36" s="30"/>
      <c r="G36" s="27" t="s">
        <v>636</v>
      </c>
    </row>
    <row r="37" spans="2:9">
      <c r="B37" s="491" t="s">
        <v>108</v>
      </c>
      <c r="D37" s="491" t="s">
        <v>336</v>
      </c>
      <c r="E37" s="491"/>
      <c r="F37" s="33"/>
      <c r="G37" s="491" t="s">
        <v>335</v>
      </c>
      <c r="H37" s="70"/>
      <c r="I37" s="96"/>
    </row>
    <row r="38" spans="2:9">
      <c r="B38" s="826"/>
      <c r="C38" s="826"/>
      <c r="D38" s="71"/>
      <c r="E38" s="171"/>
      <c r="G38" s="171"/>
      <c r="H38" s="71"/>
      <c r="I38" s="97"/>
    </row>
    <row r="39" spans="2:9" s="167" customFormat="1">
      <c r="I39" s="182"/>
    </row>
  </sheetData>
  <mergeCells count="6">
    <mergeCell ref="B38:C38"/>
    <mergeCell ref="B11:H11"/>
    <mergeCell ref="B14:H14"/>
    <mergeCell ref="B20:H20"/>
    <mergeCell ref="B27:H27"/>
    <mergeCell ref="B30:H30"/>
  </mergeCells>
  <hyperlinks>
    <hyperlink ref="I1" location="INDICE!A1" display="Índice" xr:uid="{7A280D9B-3DC8-4C8A-A078-D5F4A97ABEA7}"/>
  </hyperlink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pXIA5LjTa6CZy3N062L0DRpI6VzML8gjXGcYNd8/pc0=</DigestValue>
    </Reference>
    <Reference Type="http://www.w3.org/2000/09/xmldsig#Object" URI="#idOfficeObject">
      <DigestMethod Algorithm="http://www.w3.org/2001/04/xmlenc#sha256"/>
      <DigestValue>7TxgOp/h59kRTNeJ45u8MQnqilGDW+IJmPi9+2ghGP0=</DigestValue>
    </Reference>
    <Reference Type="http://uri.etsi.org/01903#SignedProperties" URI="#idSignedProperties">
      <Transforms>
        <Transform Algorithm="http://www.w3.org/TR/2001/REC-xml-c14n-20010315"/>
      </Transforms>
      <DigestMethod Algorithm="http://www.w3.org/2001/04/xmlenc#sha256"/>
      <DigestValue>pcJatYqO70l01xET6WkWFwRbfL+sWSNHRwZQcPN082Q=</DigestValue>
    </Reference>
    <Reference Type="http://www.w3.org/2000/09/xmldsig#Object" URI="#idValidSigLnImg">
      <DigestMethod Algorithm="http://www.w3.org/2001/04/xmlenc#sha256"/>
      <DigestValue>x8V7kQcnUTtPDU6TPeSj7Q4zUUNh4H3TICNkuh9DdNw=</DigestValue>
    </Reference>
    <Reference Type="http://www.w3.org/2000/09/xmldsig#Object" URI="#idInvalidSigLnImg">
      <DigestMethod Algorithm="http://www.w3.org/2001/04/xmlenc#sha256"/>
      <DigestValue>BZkj8Gk66NivN3aBvpg1Mrp975pExz6HsyYMlghBb6o=</DigestValue>
    </Reference>
  </SignedInfo>
  <SignatureValue>hHAzD7adzB4MnQIZduFt19gObiJk+V5XKgFMpiZxAKeiTsasduVz0haarvxfkzeys1dEkeGEIFiB
M8U0E1kn30FnAikXup8qV07lpEuC6FEBXcu/ybo3Zd0JLj1qLENTtoYEHhctmOrXy84O+5idgcbk
cAJ5q/wPHQvj47PvWCK7lvKEr35LqjRNDn2++f9YWkYOCjqEWpxFCDQcxQPxnwB1EkLFxBibPOSu
OW6dGnWDxF/iTPvRxNI/tkvp7ThbspBccywF8k1z41XhrzLaTvimoYJRHYh+NiDD2XaN0Piv+6c9
HQ33/DNNHftQXKKllasCAQEizVN51Abg8kBdyw==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/cVFm/8B3GAMWxHpSSWNDlD06o6LbYnplKOhsaJ2KEk=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13s9ZwYGFBHefDoRvDLVIagi3ZxCX6xUxwGGJMES1Tg=</DigestValue>
      </Reference>
      <Reference URI="/xl/drawings/drawing3.xml?ContentType=application/vnd.openxmlformats-officedocument.drawing+xml">
        <DigestMethod Algorithm="http://www.w3.org/2001/04/xmlenc#sha256"/>
        <DigestValue>9yvAY6LdT/xEcpaut289qg9YTjV4sSU8RaM65dsFVfM=</DigestValue>
      </Reference>
      <Reference URI="/xl/drawings/vmlDrawing1.vml?ContentType=application/vnd.openxmlformats-officedocument.vmlDrawing">
        <DigestMethod Algorithm="http://www.w3.org/2001/04/xmlenc#sha256"/>
        <DigestValue>OHxN79UjyYPr0P1zxHqWmpu7z+defvhEwsuZKdW6h3Q=</DigestValue>
      </Reference>
      <Reference URI="/xl/drawings/vmlDrawing2.vml?ContentType=application/vnd.openxmlformats-officedocument.vmlDrawing">
        <DigestMethod Algorithm="http://www.w3.org/2001/04/xmlenc#sha256"/>
        <DigestValue>aolMpGdUlA3K5653H34XksoUawhDCqzqNI2aTRFyB0k=</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iR3+TRRDC15p33NSYfhSzYmn2BurBvCgrwWNO+TsDkg=</DigestValue>
      </Reference>
      <Reference URI="/xl/media/image3.emf?ContentType=image/x-emf">
        <DigestMethod Algorithm="http://www.w3.org/2001/04/xmlenc#sha256"/>
        <DigestValue>Kbauat+u2oKqNyomTzmeWq0a4dtkAyatDpewL8jyxKs=</DigestValue>
      </Reference>
      <Reference URI="/xl/media/image4.emf?ContentType=image/x-emf">
        <DigestMethod Algorithm="http://www.w3.org/2001/04/xmlenc#sha256"/>
        <DigestValue>8rzwIpllKuy2aqhu1HZgOxbOCuWgluXPVPPN1tZO0tg=</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BCq9O5HHwm91X0cDGi4bjZg0oXnSgv7WGiCfkpesuIU=</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lRoAe/mTaTGs/ie48E4RHaNSrD83b2F7kdeF2aA9Dmk=</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gGiYRvC6OifZOlTmsuOCFc9KelrpZ9vTuEfBwJ7ED6I=</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okuvgoTpnZHRC+UCVIUb4x3g1PAou5h020CTh4bGDHk=</DigestValue>
      </Reference>
      <Reference URI="/xl/printerSettings/printerSettings39.bin?ContentType=application/vnd.openxmlformats-officedocument.spreadsheetml.printerSettings">
        <DigestMethod Algorithm="http://www.w3.org/2001/04/xmlenc#sha256"/>
        <DigestValue>okuvgoTpnZHRC+UCVIUb4x3g1PAou5h020CTh4bGDHk=</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v5r5VdtvalSCfuLyEk+9ORowWsFXahjRvG9MimHdp18=</DigestValue>
      </Reference>
      <Reference URI="/xl/styles.xml?ContentType=application/vnd.openxmlformats-officedocument.spreadsheetml.styles+xml">
        <DigestMethod Algorithm="http://www.w3.org/2001/04/xmlenc#sha256"/>
        <DigestValue>hSICqb3u6WydwSOndepRagh1QufjztkQWUFvG+lm1EQ=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rYbcNPZtH73Z1f/ZJLe9xzt//dynUyyKRT8ZkDXD+b0=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zE/DZbKSO0LAni1He2l2V7KD/HAJp5o3/dlGB5o0RT4=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PIvWkJfIxqkObta1unrJtvCvqn5gdQQvspprtYfslfY=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IenG6k0ORZHL0GHYWJ3ila0ieMr2p4l88ETY8L3x+gQ=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XKNbWh4dANohAv0eS8LCGNUGZMZqJ19TPisY+gDt6+E=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pR03S6taTHJj9eYUTx3k+rT4JT5QnW8RCosUBAki0Uk=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KpCHKv/+rvgG0gCOCNgfN3lnJrt9BfwMd6bU+yiBWcY=</DigestValue>
      </Reference>
      <Reference URI="/xl/worksheets/sheet1.xml?ContentType=application/vnd.openxmlformats-officedocument.spreadsheetml.worksheet+xml">
        <DigestMethod Algorithm="http://www.w3.org/2001/04/xmlenc#sha256"/>
        <DigestValue>DTR+3VJho2z7vVej/PQ+nQOBO/pXbg6yh3PGpoLAu1Q=</DigestValue>
      </Reference>
      <Reference URI="/xl/worksheets/sheet10.xml?ContentType=application/vnd.openxmlformats-officedocument.spreadsheetml.worksheet+xml">
        <DigestMethod Algorithm="http://www.w3.org/2001/04/xmlenc#sha256"/>
        <DigestValue>xYiTQcNMc47MN9qFxtLeeZsLZ15aFbXVQvsjaXsM5a4=</DigestValue>
      </Reference>
      <Reference URI="/xl/worksheets/sheet11.xml?ContentType=application/vnd.openxmlformats-officedocument.spreadsheetml.worksheet+xml">
        <DigestMethod Algorithm="http://www.w3.org/2001/04/xmlenc#sha256"/>
        <DigestValue>QGxYrYXI0552LzG3/nDWGW4tKAYsfMvzF8EglZQ3FmA=</DigestValue>
      </Reference>
      <Reference URI="/xl/worksheets/sheet12.xml?ContentType=application/vnd.openxmlformats-officedocument.spreadsheetml.worksheet+xml">
        <DigestMethod Algorithm="http://www.w3.org/2001/04/xmlenc#sha256"/>
        <DigestValue>MG4ugc65pIuRxDAZY4yydS2ctgYWIEwqBJp5E9SQxkg=</DigestValue>
      </Reference>
      <Reference URI="/xl/worksheets/sheet13.xml?ContentType=application/vnd.openxmlformats-officedocument.spreadsheetml.worksheet+xml">
        <DigestMethod Algorithm="http://www.w3.org/2001/04/xmlenc#sha256"/>
        <DigestValue>Vi/HJ7aJLkfzgNixE36AOr9kd/bWVhiGH9zqMlB16LI=</DigestValue>
      </Reference>
      <Reference URI="/xl/worksheets/sheet2.xml?ContentType=application/vnd.openxmlformats-officedocument.spreadsheetml.worksheet+xml">
        <DigestMethod Algorithm="http://www.w3.org/2001/04/xmlenc#sha256"/>
        <DigestValue>wGAc088EwAhzIKOOn/fNoKImZ2/W7HYNeMfhDPPMRLg=</DigestValue>
      </Reference>
      <Reference URI="/xl/worksheets/sheet3.xml?ContentType=application/vnd.openxmlformats-officedocument.spreadsheetml.worksheet+xml">
        <DigestMethod Algorithm="http://www.w3.org/2001/04/xmlenc#sha256"/>
        <DigestValue>3PBnuRg8niM+CZiBZpKwPr8AVvEw4A2i1wEIsUWHYXI=</DigestValue>
      </Reference>
      <Reference URI="/xl/worksheets/sheet4.xml?ContentType=application/vnd.openxmlformats-officedocument.spreadsheetml.worksheet+xml">
        <DigestMethod Algorithm="http://www.w3.org/2001/04/xmlenc#sha256"/>
        <DigestValue>m5aEkzbDDlh2YEKeux0ZNj51/ea/Il5Xpg9KE4/pFF0=</DigestValue>
      </Reference>
      <Reference URI="/xl/worksheets/sheet5.xml?ContentType=application/vnd.openxmlformats-officedocument.spreadsheetml.worksheet+xml">
        <DigestMethod Algorithm="http://www.w3.org/2001/04/xmlenc#sha256"/>
        <DigestValue>Jek+WGJPeRJyuHsvEygxyDMW/IAc1/uTK7qx9928+/I=</DigestValue>
      </Reference>
      <Reference URI="/xl/worksheets/sheet6.xml?ContentType=application/vnd.openxmlformats-officedocument.spreadsheetml.worksheet+xml">
        <DigestMethod Algorithm="http://www.w3.org/2001/04/xmlenc#sha256"/>
        <DigestValue>AZl4FRne/9//wnNTE10aPY0jzzxz4NBoNSR2FkB9Bp4=</DigestValue>
      </Reference>
      <Reference URI="/xl/worksheets/sheet7.xml?ContentType=application/vnd.openxmlformats-officedocument.spreadsheetml.worksheet+xml">
        <DigestMethod Algorithm="http://www.w3.org/2001/04/xmlenc#sha256"/>
        <DigestValue>p0l+HQSsXgO7RfMoKsbuZTj2YQlBZBayElx9NR8S/9U=</DigestValue>
      </Reference>
      <Reference URI="/xl/worksheets/sheet8.xml?ContentType=application/vnd.openxmlformats-officedocument.spreadsheetml.worksheet+xml">
        <DigestMethod Algorithm="http://www.w3.org/2001/04/xmlenc#sha256"/>
        <DigestValue>MaMuhrm45N8QsbQ4xCJLJ7lbOBiYUoLRZKF9rMp3d/8=</DigestValue>
      </Reference>
      <Reference URI="/xl/worksheets/sheet9.xml?ContentType=application/vnd.openxmlformats-officedocument.spreadsheetml.worksheet+xml">
        <DigestMethod Algorithm="http://www.w3.org/2001/04/xmlenc#sha256"/>
        <DigestValue>+V+g2/9TN/S1BGmEwPBrg5p75MxRvRlNWbqLP6VKLQ8=</DigestValue>
      </Reference>
    </Manifest>
    <SignatureProperties>
      <SignatureProperty Id="idSignatureTime" Target="#idPackageSignature">
        <mdssi:SignatureTime xmlns:mdssi="http://schemas.openxmlformats.org/package/2006/digital-signature">
          <mdssi:Format>YYYY-MM-DDThh:mm:ssTZD</mdssi:Format>
          <mdssi:Value>2021-05-27T13:25:25Z</mdssi:Value>
        </mdssi:SignatureTime>
      </SignatureProperty>
    </SignatureProperties>
  </Object>
  <Object Id="idOfficeObject">
    <SignatureProperties>
      <SignatureProperty Id="idOfficeV1Details" Target="#idPackageSignature">
        <SignatureInfoV1 xmlns="http://schemas.microsoft.com/office/2006/digsig">
          <SetupID>{09036A47-DA6D-43B0-B6A7-70353B556116}</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2021-05-27T13:25:25Z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NrSPl/AAAAAAAAAAAAAFASAAAAAAAAQAAAwPh/AAAgQt1G+X8AAB5shPb4fwAABAAAAAAAAAAgQt1G+X8AADm9lw8+AAAAAAAAAAAAAAB8vCKIvjIAAFWFnvX4fwAASAAAAAAAAACcWt72+H8AABhj+/b4fwAAsF3e9gAAAAABAAAAAAAAAPZ43vb4fwAAAADdRvl/AAAAAAAAAAAAAAAAAAA+AAAAsaffRfl/AAAAAAAAAAAAAHALAAAAAAAAwMvbzJoBAACIv5cPPgAAAAAAAAAAAAAAAAAAAAAAAAAAAAAAAAAAAAAAAAAAAAAA6b6XDz4AAAD9W4T2ZHYACAAAAAAlAAAADAAAAAEAAAAYAAAADAAAAAAAAAASAAAADAAAAAEAAAAeAAAAGAAAAL0AAAAEAAAA9wAAABEAAAAlAAAADAAAAAEAAABUAAAAiAAAAL4AAAAEAAAA9QAAABAAAAABAAAAYfe0QVU1tEG+AAAABAAAAAoAAABMAAAAAAAAAAAAAAAAAAAA//////////9gAAAAMgA3AC8AMAA1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72Rfl/AACwwwHNmgEAAEiuAkb5fwAAAAAAAAAAAAAAAAAAAAAAACiylw8+AAAAAAAAAAAAAAAAAAAAAAAAAAAAAAAAAAAAbKgiiL4yAAAgAAAAAAAAAEi2Ac2aAQAAkEPhxZoBAADAy9vMmgEAAICzlw8AAAAAAAAAAAAAAAAHAAAAAAAAABBzGNSaAQAAvLKXDz4AAAD5spcPPgAAALGn30X5fwAACgAAAAAAAABWU+JFAAAAAGEb7T8ucgAASLYBzZoBAAC8spcPPg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vZF+X8AAGA3NtmaAQAASK4CRvl/AAAAAAAAAAAAAAAAAAAAAAAAcNrbzJoBAABnn9CSIFXXAQAAAAAAAAAAAAAAAAAAAABsxyKIvjIAADgRC/b4fwAAMF0l9vh/AADg////AAAAAMDL28yaAQAAmMSXDwAAAAAAAAAAAAAAAAYAAAAAAAAAIAAAAAAAAAC8w5cPPgAAAPnDlw8+AAAAsaffRfl/AACIMwv2+H8AABBhJfYAAAAAMF0l9vh/AAAwXSX2+H8AALzDlw8+AAAABgAAAJoBAAAAAAAAAAAAAAAAAAAAAAAAAAAAAAAAAAAActzM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9kX5fwAAuOB51JoBAABIrgJG+X8AAAAAAAAAAAAAAAAAAAAAAAAIAAAAAAEAAHCEh9maAQAAAAAAAAAAAAAAAAAAAAAAADzGIoi+MgAAsMOXDwAAAAAAAAAAAAAAAPD///8AAAAAwMvbzJoBAABIxZcPAAAAAAAAAAAAAAAACQAAAAAAAAAgAAAAAAAAAGzElw8+AAAAqcSXDz4AAACxp99F+X8AAAAAgD8AAIA/6Lwn9gAAAAAAAIA/PgAAANGnmvX4fwAAbMSXDz4AAAAJAAAAmgEAAAAAAAAAAAAAAAAAAAAAAAAAAAAAAAAAAOBw3Mx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NrSPl/AAAAAAAAAAAAAFASAAAAAAAAQAAAwPh/AAAgQt1G+X8AAB5shPb4fwAABAAAAAAAAAAgQt1G+X8AADm9lw8+AAAAAAAAAAAAAAB8vCKIvjIAAFWFnvX4fwAASAAAAAAAAACcWt72+H8AABhj+/b4fwAAsF3e9gAAAAABAAAAAAAAAPZ43vb4fwAAAADdRvl/AAAAAAAAAAAAAAAAAAA+AAAAsaffRfl/AAAAAAAAAAAAAHALAAAAAAAAwMvbzJoBAACIv5cPPgAAAAAAAAAAAAAAAAAAAAAAAAAAAAAAAAAAAAAAAAAAAAAA6b6XDz4AAAD9W4T2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vZF+X8AALDDAc2aAQAASK4CRvl/AAAAAAAAAAAAAAAAAAAAAAAAKLKXDz4AAAAAAAAAAAAAAAAAAAAAAAAAAAAAAAAAAABsqCKIvjIAACAAAAAAAAAASLYBzZoBAACQQ+HFmgEAAMDL28yaAQAAgLOXDwAAAAAAAAAAAAAAAAcAAAAAAAAAEHMY1JoBAAC8spcPPgAAAPmylw8+AAAAsaffRfl/AAAKAAAAAAAAAFZT4kUAAAAAYRvtPy5yAABItgHNmgEAALyylw8+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9kX5fwAAYDc22ZoBAABIrgJG+X8AAAAAAAAAAAAAAAAAAAAAAABw2tvMmgEAAGef0JIgVdcBAAAAAAAAAAAAAAAAAAAAAGzHIoi+MgAAOBEL9vh/AAAwXSX2+H8AAOD///8AAAAAwMvbzJoBAACYxJcPAAAAAAAAAAAAAAAABgAAAAAAAAAgAAAAAAAAALzDlw8+AAAA+cOXDz4AAACxp99F+X8AAIgzC/b4fwAAEGEl9gAAAAAwXSX2+H8AADBdJfb4fwAAvMOXDz4AAAAGAAAAmgEAAAAAAAAAAAAAAAAAAAAAAAAAAAAAAAAAAABy3Mx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72Rfl/AAC44HnUmgEAAEiuAkb5fwAAAAAAAAAAAAAAAAAAAAAAAAgAAAAAAQAAcISH2ZoBAAAAAAAAAAAAAAAAAAAAAAAAPMYiiL4yAACww5cPAAAAAAAAAAAAAAAA8P///wAAAADAy9vMmgEAAEjFlw8AAAAAAAAAAAAAAAAJAAAAAAAAACAAAAAAAAAAbMSXDz4AAACpxJcPPgAAALGn30X5fwAAAACAPwAAgD/ovCf2AAAAAAAAgD8+AAAA0aea9fh/AABsxJcPPgAAAAkAAACaAQAAAAAAAAAAAAAAAAAAAAAAAAAAAAAAAAAA4HDcz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X7jZoDriLtF//vxtLt8CXVenTcJrnOH9Vbm7eTva/BA=</DigestValue>
    </Reference>
    <Reference Type="http://www.w3.org/2000/09/xmldsig#Object" URI="#idOfficeObject">
      <DigestMethod Algorithm="http://www.w3.org/2001/04/xmlenc#sha256"/>
      <DigestValue>8FDn3zMwpDHvfxMMm921KBTP2TA/iebxGuNQOPGJIBs=</DigestValue>
    </Reference>
    <Reference Type="http://uri.etsi.org/01903#SignedProperties" URI="#idSignedProperties">
      <Transforms>
        <Transform Algorithm="http://www.w3.org/TR/2001/REC-xml-c14n-20010315"/>
      </Transforms>
      <DigestMethod Algorithm="http://www.w3.org/2001/04/xmlenc#sha256"/>
      <DigestValue>a8MZRNzUhzKCUlCgDg93tGDING+hlvDizzvwTsoPUc0=</DigestValue>
    </Reference>
    <Reference Type="http://www.w3.org/2000/09/xmldsig#Object" URI="#idValidSigLnImg">
      <DigestMethod Algorithm="http://www.w3.org/2001/04/xmlenc#sha256"/>
      <DigestValue>EJmmUVp+ujrOayiqJDq1SsfzuX3z6s+FVFAJ4inN86Q=</DigestValue>
    </Reference>
    <Reference Type="http://www.w3.org/2000/09/xmldsig#Object" URI="#idInvalidSigLnImg">
      <DigestMethod Algorithm="http://www.w3.org/2001/04/xmlenc#sha256"/>
      <DigestValue>8JLAmR9bCuFEL7K22uFYqdnNqMPWm57Bgbgt6r9uGXQ=</DigestValue>
    </Reference>
  </SignedInfo>
  <SignatureValue>c6/cEv7uz+qv8yvljjIGhxnv9hBlyjUcX4Jx0mVyZDN3A+RxtUjz+UBKs10LCKvEzC3jKIm6E5kB
o/xBLhiZP8MA93WMTrVQ1JjSYbQdRbLcfAooQt4BW18J+OH4WzSUVx2ydA7kOs0BUAiFtkxCwmGC
67RuTX6fKuKIgaGSaMV1dr/h2s75Zwsz+Vtw8tGsK41wMZvv1Z8/mEQqnNgCg5cHgI7/XV9G6O+S
EyBztS09zHH4w2x11ttvmh0MGsDnebAhY6ia+2sfXe7PyTaZjyT/uy4o6Z6xfGa/xnzdqTfK8t7P
6jm71eCoCOCKJ7oJOlLd4DdcAg5RTK7qkUPbpA==</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uWCo1sbJXjbL6qC3fvmnMNhJIpC9wEtc356E/vB10RM=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/cVFm/8B3GAMWxHpSSWNDlD06o6LbYnplKOhsaJ2KEk=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13s9ZwYGFBHefDoRvDLVIagi3ZxCX6xUxwGGJMES1Tg=</DigestValue>
      </Reference>
      <Reference URI="/xl/drawings/drawing3.xml?ContentType=application/vnd.openxmlformats-officedocument.drawing+xml">
        <DigestMethod Algorithm="http://www.w3.org/2001/04/xmlenc#sha256"/>
        <DigestValue>9yvAY6LdT/xEcpaut289qg9YTjV4sSU8RaM65dsFVfM=</DigestValue>
      </Reference>
      <Reference URI="/xl/drawings/vmlDrawing1.vml?ContentType=application/vnd.openxmlformats-officedocument.vmlDrawing">
        <DigestMethod Algorithm="http://www.w3.org/2001/04/xmlenc#sha256"/>
        <DigestValue>OHxN79UjyYPr0P1zxHqWmpu7z+defvhEwsuZKdW6h3Q=</DigestValue>
      </Reference>
      <Reference URI="/xl/drawings/vmlDrawing2.vml?ContentType=application/vnd.openxmlformats-officedocument.vmlDrawing">
        <DigestMethod Algorithm="http://www.w3.org/2001/04/xmlenc#sha256"/>
        <DigestValue>aolMpGdUlA3K5653H34XksoUawhDCqzqNI2aTRFyB0k=</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iR3+TRRDC15p33NSYfhSzYmn2BurBvCgrwWNO+TsDkg=</DigestValue>
      </Reference>
      <Reference URI="/xl/media/image3.emf?ContentType=image/x-emf">
        <DigestMethod Algorithm="http://www.w3.org/2001/04/xmlenc#sha256"/>
        <DigestValue>Kbauat+u2oKqNyomTzmeWq0a4dtkAyatDpewL8jyxKs=</DigestValue>
      </Reference>
      <Reference URI="/xl/media/image4.emf?ContentType=image/x-emf">
        <DigestMethod Algorithm="http://www.w3.org/2001/04/xmlenc#sha256"/>
        <DigestValue>8rzwIpllKuy2aqhu1HZgOxbOCuWgluXPVPPN1tZO0tg=</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BCq9O5HHwm91X0cDGi4bjZg0oXnSgv7WGiCfkpesuIU=</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lRoAe/mTaTGs/ie48E4RHaNSrD83b2F7kdeF2aA9Dmk=</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gGiYRvC6OifZOlTmsuOCFc9KelrpZ9vTuEfBwJ7ED6I=</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okuvgoTpnZHRC+UCVIUb4x3g1PAou5h020CTh4bGDHk=</DigestValue>
      </Reference>
      <Reference URI="/xl/printerSettings/printerSettings39.bin?ContentType=application/vnd.openxmlformats-officedocument.spreadsheetml.printerSettings">
        <DigestMethod Algorithm="http://www.w3.org/2001/04/xmlenc#sha256"/>
        <DigestValue>okuvgoTpnZHRC+UCVIUb4x3g1PAou5h020CTh4bGDHk=</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v5r5VdtvalSCfuLyEk+9ORowWsFXahjRvG9MimHdp18=</DigestValue>
      </Reference>
      <Reference URI="/xl/styles.xml?ContentType=application/vnd.openxmlformats-officedocument.spreadsheetml.styles+xml">
        <DigestMethod Algorithm="http://www.w3.org/2001/04/xmlenc#sha256"/>
        <DigestValue>hSICqb3u6WydwSOndepRagh1QufjztkQWUFvG+lm1EQ=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rYbcNPZtH73Z1f/ZJLe9xzt//dynUyyKRT8ZkDXD+b0=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zE/DZbKSO0LAni1He2l2V7KD/HAJp5o3/dlGB5o0RT4=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PIvWkJfIxqkObta1unrJtvCvqn5gdQQvspprtYfslfY=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IenG6k0ORZHL0GHYWJ3ila0ieMr2p4l88ETY8L3x+gQ=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XKNbWh4dANohAv0eS8LCGNUGZMZqJ19TPisY+gDt6+E=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pR03S6taTHJj9eYUTx3k+rT4JT5QnW8RCosUBAki0Uk=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KpCHKv/+rvgG0gCOCNgfN3lnJrt9BfwMd6bU+yiBWcY=</DigestValue>
      </Reference>
      <Reference URI="/xl/worksheets/sheet1.xml?ContentType=application/vnd.openxmlformats-officedocument.spreadsheetml.worksheet+xml">
        <DigestMethod Algorithm="http://www.w3.org/2001/04/xmlenc#sha256"/>
        <DigestValue>DTR+3VJho2z7vVej/PQ+nQOBO/pXbg6yh3PGpoLAu1Q=</DigestValue>
      </Reference>
      <Reference URI="/xl/worksheets/sheet10.xml?ContentType=application/vnd.openxmlformats-officedocument.spreadsheetml.worksheet+xml">
        <DigestMethod Algorithm="http://www.w3.org/2001/04/xmlenc#sha256"/>
        <DigestValue>xYiTQcNMc47MN9qFxtLeeZsLZ15aFbXVQvsjaXsM5a4=</DigestValue>
      </Reference>
      <Reference URI="/xl/worksheets/sheet11.xml?ContentType=application/vnd.openxmlformats-officedocument.spreadsheetml.worksheet+xml">
        <DigestMethod Algorithm="http://www.w3.org/2001/04/xmlenc#sha256"/>
        <DigestValue>QGxYrYXI0552LzG3/nDWGW4tKAYsfMvzF8EglZQ3FmA=</DigestValue>
      </Reference>
      <Reference URI="/xl/worksheets/sheet12.xml?ContentType=application/vnd.openxmlformats-officedocument.spreadsheetml.worksheet+xml">
        <DigestMethod Algorithm="http://www.w3.org/2001/04/xmlenc#sha256"/>
        <DigestValue>MG4ugc65pIuRxDAZY4yydS2ctgYWIEwqBJp5E9SQxkg=</DigestValue>
      </Reference>
      <Reference URI="/xl/worksheets/sheet13.xml?ContentType=application/vnd.openxmlformats-officedocument.spreadsheetml.worksheet+xml">
        <DigestMethod Algorithm="http://www.w3.org/2001/04/xmlenc#sha256"/>
        <DigestValue>Vi/HJ7aJLkfzgNixE36AOr9kd/bWVhiGH9zqMlB16LI=</DigestValue>
      </Reference>
      <Reference URI="/xl/worksheets/sheet2.xml?ContentType=application/vnd.openxmlformats-officedocument.spreadsheetml.worksheet+xml">
        <DigestMethod Algorithm="http://www.w3.org/2001/04/xmlenc#sha256"/>
        <DigestValue>wGAc088EwAhzIKOOn/fNoKImZ2/W7HYNeMfhDPPMRLg=</DigestValue>
      </Reference>
      <Reference URI="/xl/worksheets/sheet3.xml?ContentType=application/vnd.openxmlformats-officedocument.spreadsheetml.worksheet+xml">
        <DigestMethod Algorithm="http://www.w3.org/2001/04/xmlenc#sha256"/>
        <DigestValue>3PBnuRg8niM+CZiBZpKwPr8AVvEw4A2i1wEIsUWHYXI=</DigestValue>
      </Reference>
      <Reference URI="/xl/worksheets/sheet4.xml?ContentType=application/vnd.openxmlformats-officedocument.spreadsheetml.worksheet+xml">
        <DigestMethod Algorithm="http://www.w3.org/2001/04/xmlenc#sha256"/>
        <DigestValue>m5aEkzbDDlh2YEKeux0ZNj51/ea/Il5Xpg9KE4/pFF0=</DigestValue>
      </Reference>
      <Reference URI="/xl/worksheets/sheet5.xml?ContentType=application/vnd.openxmlformats-officedocument.spreadsheetml.worksheet+xml">
        <DigestMethod Algorithm="http://www.w3.org/2001/04/xmlenc#sha256"/>
        <DigestValue>Jek+WGJPeRJyuHsvEygxyDMW/IAc1/uTK7qx9928+/I=</DigestValue>
      </Reference>
      <Reference URI="/xl/worksheets/sheet6.xml?ContentType=application/vnd.openxmlformats-officedocument.spreadsheetml.worksheet+xml">
        <DigestMethod Algorithm="http://www.w3.org/2001/04/xmlenc#sha256"/>
        <DigestValue>AZl4FRne/9//wnNTE10aPY0jzzxz4NBoNSR2FkB9Bp4=</DigestValue>
      </Reference>
      <Reference URI="/xl/worksheets/sheet7.xml?ContentType=application/vnd.openxmlformats-officedocument.spreadsheetml.worksheet+xml">
        <DigestMethod Algorithm="http://www.w3.org/2001/04/xmlenc#sha256"/>
        <DigestValue>p0l+HQSsXgO7RfMoKsbuZTj2YQlBZBayElx9NR8S/9U=</DigestValue>
      </Reference>
      <Reference URI="/xl/worksheets/sheet8.xml?ContentType=application/vnd.openxmlformats-officedocument.spreadsheetml.worksheet+xml">
        <DigestMethod Algorithm="http://www.w3.org/2001/04/xmlenc#sha256"/>
        <DigestValue>MaMuhrm45N8QsbQ4xCJLJ7lbOBiYUoLRZKF9rMp3d/8=</DigestValue>
      </Reference>
      <Reference URI="/xl/worksheets/sheet9.xml?ContentType=application/vnd.openxmlformats-officedocument.spreadsheetml.worksheet+xml">
        <DigestMethod Algorithm="http://www.w3.org/2001/04/xmlenc#sha256"/>
        <DigestValue>+V+g2/9TN/S1BGmEwPBrg5p75MxRvRlNWbqLP6VKLQ8=</DigestValue>
      </Reference>
    </Manifest>
    <SignatureProperties>
      <SignatureProperty Id="idSignatureTime" Target="#idPackageSignature">
        <mdssi:SignatureTime xmlns:mdssi="http://schemas.openxmlformats.org/package/2006/digital-signature">
          <mdssi:Format>YYYY-MM-DDThh:mm:ssTZD</mdssi:Format>
          <mdssi:Value>2021-05-27T14:01:40Z</mdssi:Value>
        </mdssi:SignatureTime>
      </SignatureProperty>
    </SignatureProperties>
  </Object>
  <Object Id="idOfficeObject">
    <SignatureProperties>
      <SignatureProperty Id="idOfficeV1Details" Target="#idPackageSignature">
        <SignatureInfoV1 xmlns="http://schemas.microsoft.com/office/2006/digsig">
          <SetupID>{02749CF5-A210-40C9-979D-09D1CD97E397}</SetupID>
          <SignatureText>Viviana Trociuk</SignatureText>
          <SignatureImage/>
          <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2021-05-27T14:01:40Z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YALT/38AAABgAtP/fwAAfFLm0v9/AAAAANIb+H8AAH23WNL/fwAAMBbSG/h/AAB8UubS/38AAJAWAAAAAAAAQAAAwP9/AAAAANIb+H8AAES6WNL/fwAABAAAAAAAAAAwFtIb+H8AAKC1L6jDAAAAfFLm0gAAAABIAAAAAAAAAHxS5tL/fwAAoGMC0/9/AADAVubS/38AAAEAAAAAAAAA9nvm0v9/AAAAANIb+H8AAAAAAAAAAAAAAAAAADwCAAB4aXbR/38AAMBaRIA8AgAAy6BnGvh/AABwti+owwAAAAm3L6jDAAAAAAAAAAAAAAAAAAAAZHYACAAAAAAlAAAADAAAAAEAAAAYAAAADAAAAAAAAAASAAAADAAAAAEAAAAeAAAAGAAAAL0AAAAEAAAA9wAAABEAAAAlAAAADAAAAAEAAABUAAAAiAAAAL4AAAAEAAAA9QAAABAAAAABAAAA/B3wQVWV70G+AAAABAAAAAoAAABMAAAAAAAAAAAAAAAAAAAA//////////9gAAAAMgA3AC8AMAA1AC8AMgAwADIAMQ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AAAAA2AIuqMMAAAAAAAAAAAAAAIiuihr4fwAAAAAAAAAAAAAJAAAAAAAAALBjMJA8AgAAt7lY0v9/AAAAAAAAAAAAAAAAAAAAAAAAPknpl+AFAABYBC6owwAAABgFLqjDAAAAoKZPgDwCAADAWkSAPAIAAIAFLqgAAAAAAAAAAAAAAAAHAAAAAAAAAAAAAAAAAAAAvAQuqMMAAAD5BC6owwAAAIG2Yxr4fwAAwMzMjTwCAACoKVHSAAAAAAAAAAAAAAAAwMzMjTwCAADAWkSAPAIAAMugZxr4fwAAYAQuqMMAAAD5BC6ow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FZNkDwCAADYseLR/38AAAAAAAD/fwAAiK6KGvh/AAAAAAAAAAAAAAAAAAAAAAAA8KSTkDwCAAAwouPR/38AAAAAAAAAAAAAAAAAAAAAAAC+SemX4AUAAEzCetX/fwAAAAAAAAAAAADg////AAAAAMBaRIA8AgAAGAUuqAAAAAAAAAAAAAAAAAYAAAAAAAAAAAAAAAAAAAA8BC6owwAAAHkELqjDAAAAgbZjGvh/AACwYzCQPAIAAAAAAAAAAAAAsGMwkDwCAADQXjyAPAIAAMBaRIA8AgAAy6BnGvh/AADgAy6owwAAAHkELqjDAAAAAAAAAAAAAAAAAAAAZHYACAAAAAAlAAAADAAAAAMAAAAYAAAADAAAAAAAAAASAAAADAAAAAEAAAAWAAAADAAAAAgAAABUAAAAVAAAAAoAAAAnAAAAHgAAAEoAAAABAAAA/B3wQVWV70EKAAAASwAAAAEAAABMAAAABAAAAAkAAAAnAAAAIAAAAEsAAABQAAAAWADSG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ADC6owwAAAMAMLqjDAAAAAAgAAAAAAACIrooa+H8AAAAAAAAAAAAAAAAAAAAAAABIoG+QPAIAAPBukpA8AgAAAAAAAAAAAAAAAAAAAAAAAH5J6ZfgBQAASK/j0f9/AAAAAAAACAAAAPD///8AAAAAwFpEgDwCAABYBS6oAAAAAAAAAAAAAAAACQAAAAAAAAAAAAAAAAAAAHwELqjDAAAAuQQuqMMAAACBtmMa+H8AADhjMJA8AgAAAAAAAAAAAAA4YzCQPAIAAJCv49H/fwAAwFpEgDwCAADLoGca+H8AACAELqjDAAAAuQQuqMMAAAAAAAAAAAAAAOCzvI1kdgAIAAAAACUAAAAMAAAABAAAABgAAAAMAAAAAAAAABIAAAAMAAAAAQAAAB4AAAAYAAAAKQAAADMAAACVAAAASAAAACUAAAAMAAAABAAAAFQAAACoAAAAKgAAADMAAACTAAAARwAAAAEAAAD8HfBBVZXvQSoAAAAzAAAADwAAAEwAAAAAAAAAAAAAAAAAAAD//////////2wAAABWAGkAdgBpAGEAbgBhACAAVAByAG8AYwBpAHUAawAV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h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ALT/38AAABgAtP/fwAAfFLm0v9/AAAAANIb+H8AAH23WNL/fwAAMBbSG/h/AAB8UubS/38AAJAWAAAAAAAAQAAAwP9/AAAAANIb+H8AAES6WNL/fwAABAAAAAAAAAAwFtIb+H8AAKC1L6jDAAAAfFLm0gAAAABIAAAAAAAAAHxS5tL/fwAAoGMC0/9/AADAVubS/38AAAEAAAAAAAAA9nvm0v9/AAAAANIb+H8AAAAAAAAAAAAAAAAAADwCAAB4aXbR/38AAMBaRIA8AgAAy6BnGvh/AABwti+owwAAAAm3L6jD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AAAADYAi6owwAAAAAAAAAAAAAAiK6KGvh/AAAAAAAAAAAAAAkAAAAAAAAAsGMwkDwCAAC3uVjS/38AAAAAAAAAAAAAAAAAAAAAAAA+SemX4AUAAFgELqjDAAAAGAUuqMMAAACgpk+APAIAAMBaRIA8AgAAgAUuqAAAAAAAAAAAAAAAAAcAAAAAAAAAAAAAAAAAAAC8BC6owwAAAPkELqjDAAAAgbZjGvh/AADAzMyNPAIAAKgpUdIAAAAAAAAAAAAAAADAzMyNPAIAAMBaRIA8AgAAy6BnGvh/AABgBC6owwAAAPkELqjD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Vk2QPAIAANix4tH/fwAAAAAAAP9/AACIrooa+H8AAAAAAAAAAAAAAAAAAAAAAADwpJOQPAIAADCi49H/fwAAAAAAAAAAAAAAAAAAAAAAAL5J6ZfgBQAATMJ61f9/AAAAAAAAAAAAAOD///8AAAAAwFpEgDwCAAAYBS6oAAAAAAAAAAAAAAAABgAAAAAAAAAAAAAAAAAAADwELqjDAAAAeQQuqMMAAACBtmMa+H8AALBjMJA8AgAAAAAAAAAAAACwYzCQPAIAANBePIA8AgAAwFpEgDwCAADLoGca+H8AAOADLqjDAAAAeQQuqMM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MAMLqjDAAAAwAwuqMMAAAAACAAAAAAAAIiuihr4fwAAAAAAAAAAAAAAAAAAAAAAAEigb5A8AgAA8G6SkDwCAAAAAAAAAAAAAAAAAAAAAAAAfknpl+AFAABIr+PR/38AAAAAAAAIAAAA8P///wAAAADAWkSAPAIAAFgFLqgAAAAAAAAAAAAAAAAJAAAAAAAAAAAAAAAAAAAAfAQuqMMAAAC5BC6owwAAAIG2Yxr4fwAAOGMwkDwCAAAAAAAAAAAAADhjMJA8AgAAkK/j0f9/AADAWkSAPAIAAMugZxr4fwAAIAQuqMMAAAC5BC6owwAAAAAAAAAAAAAA4LO8jW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xsAy1Bt3ETiWgYFvsUjZJUCM3lI9AyOU2gZM4LPJQH8=</DigestValue>
    </Reference>
    <Reference Type="http://www.w3.org/2000/09/xmldsig#Object" URI="#idOfficeObject">
      <DigestMethod Algorithm="http://www.w3.org/2001/04/xmlenc#sha256"/>
      <DigestValue>zZbcp9x87qjuxhtp7LX5xCDKgp+UY4rkrraCeXY1Om4=</DigestValue>
    </Reference>
    <Reference Type="http://uri.etsi.org/01903#SignedProperties" URI="#idSignedProperties">
      <Transforms>
        <Transform Algorithm="http://www.w3.org/TR/2001/REC-xml-c14n-20010315"/>
      </Transforms>
      <DigestMethod Algorithm="http://www.w3.org/2001/04/xmlenc#sha256"/>
      <DigestValue>wbzpy3JP2R/trK5MtMARyE8HKiL+K4d6YnFMrnmND+o=</DigestValue>
    </Reference>
    <Reference Type="http://www.w3.org/2000/09/xmldsig#Object" URI="#idValidSigLnImg">
      <DigestMethod Algorithm="http://www.w3.org/2001/04/xmlenc#sha256"/>
      <DigestValue>Aa2qFq/387cM7YXcgGJRrT86ADcYe7IaMqitCY2Lr5Y=</DigestValue>
    </Reference>
    <Reference Type="http://www.w3.org/2000/09/xmldsig#Object" URI="#idInvalidSigLnImg">
      <DigestMethod Algorithm="http://www.w3.org/2001/04/xmlenc#sha256"/>
      <DigestValue>gsFm2MY6e4z98WIaGH5ZOgNYNOS9vuJPZv97qHZzrlI=</DigestValue>
    </Reference>
  </SignedInfo>
  <SignatureValue>jkaK7WN6grlj/PS4d82cS0Y/zbYAw+c2dVodupgjHtJ8nomF9ZD1w+16x6IeIjvqqKw37J1R7Vfh
9oi7jFAwST83BpaijpGr+t8ZrHypZPTmpIxdhoymr1cCORE1Zb6C/zNkEloLoxSujqjnyeSBsYwk
ZZTxtsMLwR7thmcjv7g37LfSwF8fN3GxCfUrIe3fH5IpG6+JViEB0FvtkBqzr/KQGnIqYfFObqql
zowy+zahSfbb3nmS7z7Bbg0HCvX3V/JJ2r7Rrmd+h4sUVXbmjOSX3KDDYBXqCxyjbtzjj9H/wqsA
TV/eoDgZr/V1NQPPL+2QoSNKdMkPAnfhavOEjA==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/cVFm/8B3GAMWxHpSSWNDlD06o6LbYnplKOhsaJ2KEk=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drawing1.xml?ContentType=application/vnd.openxmlformats-officedocument.drawing+xml">
        <DigestMethod Algorithm="http://www.w3.org/2001/04/xmlenc#sha256"/>
        <DigestValue>1W3LZ+UbJT7lU+bETDI3QWcshQ/1V9wucP6CSZAdMGs=</DigestValue>
      </Reference>
      <Reference URI="/xl/drawings/drawing2.xml?ContentType=application/vnd.openxmlformats-officedocument.drawing+xml">
        <DigestMethod Algorithm="http://www.w3.org/2001/04/xmlenc#sha256"/>
        <DigestValue>13s9ZwYGFBHefDoRvDLVIagi3ZxCX6xUxwGGJMES1Tg=</DigestValue>
      </Reference>
      <Reference URI="/xl/drawings/drawing3.xml?ContentType=application/vnd.openxmlformats-officedocument.drawing+xml">
        <DigestMethod Algorithm="http://www.w3.org/2001/04/xmlenc#sha256"/>
        <DigestValue>9yvAY6LdT/xEcpaut289qg9YTjV4sSU8RaM65dsFVfM=</DigestValue>
      </Reference>
      <Reference URI="/xl/drawings/vmlDrawing1.vml?ContentType=application/vnd.openxmlformats-officedocument.vmlDrawing">
        <DigestMethod Algorithm="http://www.w3.org/2001/04/xmlenc#sha256"/>
        <DigestValue>OHxN79UjyYPr0P1zxHqWmpu7z+defvhEwsuZKdW6h3Q=</DigestValue>
      </Reference>
      <Reference URI="/xl/drawings/vmlDrawing2.vml?ContentType=application/vnd.openxmlformats-officedocument.vmlDrawing">
        <DigestMethod Algorithm="http://www.w3.org/2001/04/xmlenc#sha256"/>
        <DigestValue>aolMpGdUlA3K5653H34XksoUawhDCqzqNI2aTRFyB0k=</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iR3+TRRDC15p33NSYfhSzYmn2BurBvCgrwWNO+TsDkg=</DigestValue>
      </Reference>
      <Reference URI="/xl/media/image3.emf?ContentType=image/x-emf">
        <DigestMethod Algorithm="http://www.w3.org/2001/04/xmlenc#sha256"/>
        <DigestValue>Kbauat+u2oKqNyomTzmeWq0a4dtkAyatDpewL8jyxKs=</DigestValue>
      </Reference>
      <Reference URI="/xl/media/image4.emf?ContentType=image/x-emf">
        <DigestMethod Algorithm="http://www.w3.org/2001/04/xmlenc#sha256"/>
        <DigestValue>8rzwIpllKuy2aqhu1HZgOxbOCuWgluXPVPPN1tZO0tg=</DigestValue>
      </Reference>
      <Reference URI="/xl/media/image5.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okuvgoTpnZHRC+UCVIUb4x3g1PAou5h020CTh4bGDHk=</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BCq9O5HHwm91X0cDGi4bjZg0oXnSgv7WGiCfkpesuIU=</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lRoAe/mTaTGs/ie48E4RHaNSrD83b2F7kdeF2aA9Dmk=</DigestValue>
      </Reference>
      <Reference URI="/xl/printerSettings/printerSettings20.bin?ContentType=application/vnd.openxmlformats-officedocument.spreadsheetml.printerSettings">
        <DigestMethod Algorithm="http://www.w3.org/2001/04/xmlenc#sha256"/>
        <DigestValue>woAG7XEFZSS8ItJ1ujIm8VUaTJEGMvJp9rHuBmepioA=</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lRoAe/mTaTGs/ie48E4RHaNSrD83b2F7kdeF2aA9Dmk=</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gGiYRvC6OifZOlTmsuOCFc9KelrpZ9vTuEfBwJ7ED6I=</DigestValue>
      </Reference>
      <Reference URI="/xl/printerSettings/printerSettings35.bin?ContentType=application/vnd.openxmlformats-officedocument.spreadsheetml.printerSettings">
        <DigestMethod Algorithm="http://www.w3.org/2001/04/xmlenc#sha256"/>
        <DigestValue>OGD3iF2+l78gTInlDCWFPycZVuHBpUE02raJ/Wr5XCI=</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okuvgoTpnZHRC+UCVIUb4x3g1PAou5h020CTh4bGDHk=</DigestValue>
      </Reference>
      <Reference URI="/xl/printerSettings/printerSettings39.bin?ContentType=application/vnd.openxmlformats-officedocument.spreadsheetml.printerSettings">
        <DigestMethod Algorithm="http://www.w3.org/2001/04/xmlenc#sha256"/>
        <DigestValue>okuvgoTpnZHRC+UCVIUb4x3g1PAou5h020CTh4bGDHk=</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yafQoiqsHuJ5rXk4BhhOpeF5HDflrPmt4ejQBVK8Sy4=</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v5r5VdtvalSCfuLyEk+9ORowWsFXahjRvG9MimHdp18=</DigestValue>
      </Reference>
      <Reference URI="/xl/styles.xml?ContentType=application/vnd.openxmlformats-officedocument.spreadsheetml.styles+xml">
        <DigestMethod Algorithm="http://www.w3.org/2001/04/xmlenc#sha256"/>
        <DigestValue>hSICqb3u6WydwSOndepRagh1QufjztkQWUFvG+lm1EQ=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rYbcNPZtH73Z1f/ZJLe9xzt//dynUyyKRT8ZkDXD+b0=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zE/DZbKSO0LAni1He2l2V7KD/HAJp5o3/dlGB5o0RT4=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PIvWkJfIxqkObta1unrJtvCvqn5gdQQvspprtYfslfY=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IenG6k0ORZHL0GHYWJ3ila0ieMr2p4l88ETY8L3x+gQ=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XKNbWh4dANohAv0eS8LCGNUGZMZqJ19TPisY+gDt6+E=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pR03S6taTHJj9eYUTx3k+rT4JT5QnW8RCosUBAki0Uk=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zgur8m8h3dHGUIjwiYWUwhCf0M5q1vRr8/fpz0BeqjQ=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X8E5fPO0lSDfM7FKXF2CH3b+jjN5YRqvo71uFhL/iQo=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p5fJB3P/j+wsx3y803HsOIbkPt8X3BtLuqnE953ub78=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KpCHKv/+rvgG0gCOCNgfN3lnJrt9BfwMd6bU+yiBWcY=</DigestValue>
      </Reference>
      <Reference URI="/xl/worksheets/sheet1.xml?ContentType=application/vnd.openxmlformats-officedocument.spreadsheetml.worksheet+xml">
        <DigestMethod Algorithm="http://www.w3.org/2001/04/xmlenc#sha256"/>
        <DigestValue>DTR+3VJho2z7vVej/PQ+nQOBO/pXbg6yh3PGpoLAu1Q=</DigestValue>
      </Reference>
      <Reference URI="/xl/worksheets/sheet10.xml?ContentType=application/vnd.openxmlformats-officedocument.spreadsheetml.worksheet+xml">
        <DigestMethod Algorithm="http://www.w3.org/2001/04/xmlenc#sha256"/>
        <DigestValue>xYiTQcNMc47MN9qFxtLeeZsLZ15aFbXVQvsjaXsM5a4=</DigestValue>
      </Reference>
      <Reference URI="/xl/worksheets/sheet11.xml?ContentType=application/vnd.openxmlformats-officedocument.spreadsheetml.worksheet+xml">
        <DigestMethod Algorithm="http://www.w3.org/2001/04/xmlenc#sha256"/>
        <DigestValue>QGxYrYXI0552LzG3/nDWGW4tKAYsfMvzF8EglZQ3FmA=</DigestValue>
      </Reference>
      <Reference URI="/xl/worksheets/sheet12.xml?ContentType=application/vnd.openxmlformats-officedocument.spreadsheetml.worksheet+xml">
        <DigestMethod Algorithm="http://www.w3.org/2001/04/xmlenc#sha256"/>
        <DigestValue>MG4ugc65pIuRxDAZY4yydS2ctgYWIEwqBJp5E9SQxkg=</DigestValue>
      </Reference>
      <Reference URI="/xl/worksheets/sheet13.xml?ContentType=application/vnd.openxmlformats-officedocument.spreadsheetml.worksheet+xml">
        <DigestMethod Algorithm="http://www.w3.org/2001/04/xmlenc#sha256"/>
        <DigestValue>Vi/HJ7aJLkfzgNixE36AOr9kd/bWVhiGH9zqMlB16LI=</DigestValue>
      </Reference>
      <Reference URI="/xl/worksheets/sheet2.xml?ContentType=application/vnd.openxmlformats-officedocument.spreadsheetml.worksheet+xml">
        <DigestMethod Algorithm="http://www.w3.org/2001/04/xmlenc#sha256"/>
        <DigestValue>wGAc088EwAhzIKOOn/fNoKImZ2/W7HYNeMfhDPPMRLg=</DigestValue>
      </Reference>
      <Reference URI="/xl/worksheets/sheet3.xml?ContentType=application/vnd.openxmlformats-officedocument.spreadsheetml.worksheet+xml">
        <DigestMethod Algorithm="http://www.w3.org/2001/04/xmlenc#sha256"/>
        <DigestValue>3PBnuRg8niM+CZiBZpKwPr8AVvEw4A2i1wEIsUWHYXI=</DigestValue>
      </Reference>
      <Reference URI="/xl/worksheets/sheet4.xml?ContentType=application/vnd.openxmlformats-officedocument.spreadsheetml.worksheet+xml">
        <DigestMethod Algorithm="http://www.w3.org/2001/04/xmlenc#sha256"/>
        <DigestValue>m5aEkzbDDlh2YEKeux0ZNj51/ea/Il5Xpg9KE4/pFF0=</DigestValue>
      </Reference>
      <Reference URI="/xl/worksheets/sheet5.xml?ContentType=application/vnd.openxmlformats-officedocument.spreadsheetml.worksheet+xml">
        <DigestMethod Algorithm="http://www.w3.org/2001/04/xmlenc#sha256"/>
        <DigestValue>Jek+WGJPeRJyuHsvEygxyDMW/IAc1/uTK7qx9928+/I=</DigestValue>
      </Reference>
      <Reference URI="/xl/worksheets/sheet6.xml?ContentType=application/vnd.openxmlformats-officedocument.spreadsheetml.worksheet+xml">
        <DigestMethod Algorithm="http://www.w3.org/2001/04/xmlenc#sha256"/>
        <DigestValue>AZl4FRne/9//wnNTE10aPY0jzzxz4NBoNSR2FkB9Bp4=</DigestValue>
      </Reference>
      <Reference URI="/xl/worksheets/sheet7.xml?ContentType=application/vnd.openxmlformats-officedocument.spreadsheetml.worksheet+xml">
        <DigestMethod Algorithm="http://www.w3.org/2001/04/xmlenc#sha256"/>
        <DigestValue>p0l+HQSsXgO7RfMoKsbuZTj2YQlBZBayElx9NR8S/9U=</DigestValue>
      </Reference>
      <Reference URI="/xl/worksheets/sheet8.xml?ContentType=application/vnd.openxmlformats-officedocument.spreadsheetml.worksheet+xml">
        <DigestMethod Algorithm="http://www.w3.org/2001/04/xmlenc#sha256"/>
        <DigestValue>MaMuhrm45N8QsbQ4xCJLJ7lbOBiYUoLRZKF9rMp3d/8=</DigestValue>
      </Reference>
      <Reference URI="/xl/worksheets/sheet9.xml?ContentType=application/vnd.openxmlformats-officedocument.spreadsheetml.worksheet+xml">
        <DigestMethod Algorithm="http://www.w3.org/2001/04/xmlenc#sha256"/>
        <DigestValue>+V+g2/9TN/S1BGmEwPBrg5p75MxRvRlNWbqLP6VKLQ8=</DigestValue>
      </Reference>
    </Manifest>
    <SignatureProperties>
      <SignatureProperty Id="idSignatureTime" Target="#idPackageSignature">
        <mdssi:SignatureTime xmlns:mdssi="http://schemas.openxmlformats.org/package/2006/digital-signature">
          <mdssi:Format>YYYY-MM-DDThh:mm:ssTZD</mdssi:Format>
          <mdssi:Value>2021-05-28T01:07:13Z</mdssi:Value>
        </mdssi:SignatureTime>
      </SignatureProperty>
    </SignatureProperties>
  </Object>
  <Object Id="idOfficeObject">
    <SignatureProperties>
      <SignatureProperty Id="idOfficeV1Details" Target="#idPackageSignature">
        <SignatureInfoV1 xmlns="http://schemas.microsoft.com/office/2006/digsig">
          <SetupID>{9B781747-071A-4799-A237-EF7BE4E1E1D0}</SetupID>
          <SignatureText>Shirley Vichini</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2021-05-28T01:07:13Z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JmdyBednbInGcDYqDEYKjFTwDRhL4XkNfjCNmEvhcY3O0IvCXLXwjITwM4gjkNAAAAAPh/OQ0AAAAAJCuPX/THTwMkK49fAQAAAADITwPquHBfvCXLAwEAAACUIctfMLk4DRNb4b0Y3O0IZMdPAznxZne0xU8DAAAAAAAAZncpAAAA8////wAAAAAAAAAAdDAAAHjEYwN4EGcDfCq8d5DhE3esAAAAAAAAAADGTwPA5WMD0E2QdXgQZwMAAJB1/MVPA8DlYwPQTZB1aau6d5K2kHWsepx1eBBnA8irN2CftpB1cHDIb3gQZwN8xk8DAAAAAAAQ1wjgxHd2ZHYACAAAAAAlAAAADAAAAAEAAAAYAAAADAAAAAAAAAASAAAADAAAAAEAAAAeAAAAGAAAAPUAAAAFAAAAMgEAABYAAAAlAAAADAAAAAEAAABUAAAAhAAAAPYAAAAFAAAAMAEAABUAAAABAAAAVVWPQSa0j0H2AAAABQAAAAkAAABMAAAAAAAAAAAAAAAAAAAA//////////9gAAAAMgA3AC8ANQ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L13CQAAABAqYwMAAAAAyJxnA8icZwM4oMRgAAAAAEagxGAAAAAAAAAAAAAAAAAAAAAAAAAAAFiJZwMAAAAAAAAAAAAAAAAAAAAAAAAAAAAAAAAAAAAAAAAAAAAAAAAAAAAAAAAAAAAAAAAAAAAAAAAAAAAAAAAI408DDFTIbwAAx3f8408D6NG5d8icZwNX9JZ1AAAAAPjSuXf//wAAAAAAANvTuXfb07l3LORPAzDkTwM4oMRgAAAAAAAAAAAAAAAAAAAAAPGGEncJAAAABwAAAGTkTwNk5E8DAAIAAPz///8BAAAAAAAAAAAAAAAAAAAAAAAAAAAAAAAAENcI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TgMe8mZ3AAAAAAAAAAAsEApaSIEODQSFTgMKuPJgAABjAwAAAAAgAAAAzIlOA1Bn4xkYhU4DNExvXyAAAAABAAAADwAAAJCJTgNBNG9foA8AADXIvxdIgQ4NwilvXxAtIBoQLSAazxvgvd0Aj18Ih04DOfFmd1iFTgMHAAAAAABmdxQAAADg////AAAAAAAAAAAAAAAAkAEAAAAAAAEAAAAAYQByAGkAYQBsAAAAAAAAAAAAAAAAAAAAAAAAAAAAAAAAAAAA8YYSdwAAAAAGAAAAvIZOA7yGTgMAAgAA/P///wEAAAAAAAAAAAAAAAAAAAAAAAAAAAAAAAAQ1wh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BOAx7yZneQPrwZFAAAAFQSCkwAAAAAAAAAALwCAAAAAAAAAQICIlMAeQBzAHQAZQBtAAAAAAAAAAAAAAAAAAAAAAAAAAAAAAAAALSQ3JsghU4Dg/8NXgEAAADghU4DIA0AhAAAAACXG+C9LIVOA+CGTgM58WZ3MIVOAwcAAAAAAGZ39IZOA+z///8AAAAAAAAAAAAAAACQAQAAAAAAAQAAAABzAGUAZwBvAGUAIAB1AGkAAAAAAAAAAAAAAAAAAAAAAAAAAADxhhJ3AAAAAAkAAACUhk4DlIZOAwACAAD8////AQAAAAAAAAAAAAAAAAAAAAAAAAAAAAAAABDXCGR2AAgAAAAAJQAAAAwAAAAEAAAAGAAAAAwAAAAAAAAAEgAAAAwAAAABAAAAHgAAABgAAAAwAAAAOwAAAKwAAABXAAAAJQAAAAwAAAAEAAAAVAAAAKgAAAAxAAAAOwAAAKoAAABWAAAAAQAAAFVVj0EmtI9BMQAAADsAAAAPAAAATAAAAAAAAAAAAAAAAAAAAP//////////bAAAAFMAaABpAHIAbABlAHkAIABWAGkAYwBoAGkAbgBpAHg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Q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mZ3IF52dsicZwNioMRgqMVPANGEvheQ1+MI2YS+Fxjc7Qi8JctfCMhPAziCOQ0AAAAA+H85DQAAAAAkK49f9MdPAyQrj18BAAAAAMhPA+q4cF+8JcsDAQAAAJQhy18wuTgNE1vhvRjc7Qhkx08DOfFmd7TFTwMAAAAAAABmdykAAADz////AAAAAAAAAAB0MAAAeMRjA3gQZwN8Krx3kOETd6wAAAAAAAAAAMZPA8DlYwPQTZB1eBBnAwAAkHX8xU8DwOVjA9BNkHVpq7p3kraQdax6nHV4EGcDyKs3YJ+2kHVwcMhveBBnA3zGTwMAAAAAABDXCODEd3Z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vXcJAAAAECpjAwAAAADInGcDyJxnAzigxGAAAAAARqDEYAAAAAAAAAAAAAAAAAAAAAAAAAAAWIlnAwAAAAAAAAAAAAAAAAAAAAAAAAAAAAAAAAAAAAAAAAAAAAAAAAAAAAAAAAAAAAAAAAAAAAAAAAAAAAAAAAjjTwMMVMhvAADHd/zjTwPo0bl3yJxnA1f0lnUAAAAA+NK5d///AAAAAAAA29O5d9vTuXcs5E8DMORPAzigxGAAAAAAAAAAAAAAAAAAAAAA8YYSdwkAAAAHAAAAZORPA2TkTwMAAgAA/P///wEAAAAAAAAAAAAAAAAAAAAAAAAAAAAAAAAQ1wh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OAx7yZncAAAAAAAAAACwQClpIgQ4NBIVOAwq48mAAAGMDAAAAACAAAADMiU4DUGfjGRiFTgM0TG9fIAAAAAEAAAAPAAAAkIlOA0E0b1+gDwAANci/F0iBDg3CKW9fEC0gGhAtIBrPG+C93QCPXwiHTgM58WZ3WIVOAwcAAAAAAGZ3FAAAAOD///8AAAAAAAAAAAAAAACQAQAAAAAAAQAAAABhAHIAaQBhAGwAAAAAAAAAAAAAAAAAAAAAAAAAAAAAAAAAAADxhhJ3AAAAAAYAAAC8hk4DvIZOAwACAAD8////AQAAAAAAAAAAAAAAAAAAAAAAAAAAAAAAABDXC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E4DHvJmd5A+vBkUAAAAVBIKTAAAAAAAAAAAvAIAAAAAAAABAgIiUwB5AHMAdABlAG0AAAAAAAAAAAAAAAAAAAAAAAAAAAAAAAAAtJDcmyCFTgOD/w1eAQAAAOCFTgMgDQCEAAAAAJcb4L0shU4D4IZOAznxZncwhU4DBwAAAAAAZnf0hk4D7P///wAAAAAAAAAAAAAAAJABAAAAAAABAAAAAHMAZQBnAG8AZQAgAHUAaQAAAAAAAAAAAAAAAAAAAAAAAAAAAPGGEncAAAAACQAAAJSGTgOUhk4DAAIAAPz///8BAAAAAAAAAAAAAAAAAAAAAAAAAAAAAAAAENcI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8</vt:i4>
      </vt:variant>
    </vt:vector>
  </HeadingPairs>
  <TitlesOfParts>
    <vt:vector size="21" baseType="lpstr">
      <vt:lpstr>INDICE</vt:lpstr>
      <vt:lpstr>IG</vt:lpstr>
      <vt:lpstr>BG 032021</vt:lpstr>
      <vt:lpstr>EERR 032020</vt:lpstr>
      <vt:lpstr>BG 2020</vt:lpstr>
      <vt:lpstr>Clasificaciones</vt:lpstr>
      <vt:lpstr>BG</vt:lpstr>
      <vt:lpstr>EERR</vt:lpstr>
      <vt:lpstr>EFE</vt:lpstr>
      <vt:lpstr>VPN</vt:lpstr>
      <vt:lpstr>Nota 1 a Nota 4</vt:lpstr>
      <vt:lpstr>Nota 5</vt:lpstr>
      <vt:lpstr>Nota 6 a Nota 12</vt:lpstr>
      <vt:lpstr>BG!Área_de_impresión</vt:lpstr>
      <vt:lpstr>EERR!Área_de_impresión</vt:lpstr>
      <vt:lpstr>EFE!Área_de_impresión</vt:lpstr>
      <vt:lpstr>'Nota 1 a Nota 4'!Área_de_impresión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2021-05-27T13:25:18Z</dcterms:modified>
</cp:coreProperties>
</file>